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215"/>
  </bookViews>
  <sheets>
    <sheet name="ведом" sheetId="1" r:id="rId1"/>
  </sheets>
  <definedNames>
    <definedName name="_xlnm.Print_Area" localSheetId="0">ведом!$A$1:$AA$22</definedName>
  </definedNames>
  <calcPr calcId="124519"/>
</workbook>
</file>

<file path=xl/calcChain.xml><?xml version="1.0" encoding="utf-8"?>
<calcChain xmlns="http://schemas.openxmlformats.org/spreadsheetml/2006/main">
  <c r="X84" i="1"/>
  <c r="X106" l="1"/>
  <c r="X105"/>
  <c r="AA106"/>
  <c r="AA105"/>
  <c r="AA104" s="1"/>
  <c r="AA103" s="1"/>
  <c r="AA91"/>
  <c r="AA88"/>
  <c r="AA85"/>
  <c r="AA60"/>
  <c r="AA59" s="1"/>
  <c r="AA58" s="1"/>
  <c r="AA57" s="1"/>
  <c r="AA32"/>
  <c r="AA31" s="1"/>
  <c r="AA30" s="1"/>
  <c r="AA13" s="1"/>
  <c r="Z106"/>
  <c r="Z105" s="1"/>
  <c r="Z104" s="1"/>
  <c r="Z103" s="1"/>
  <c r="Z91"/>
  <c r="Z88"/>
  <c r="Z85"/>
  <c r="Z60"/>
  <c r="Z59" s="1"/>
  <c r="Z58" s="1"/>
  <c r="Z57" s="1"/>
  <c r="Z31"/>
  <c r="Z30" s="1"/>
  <c r="Z32"/>
  <c r="X127"/>
  <c r="X124"/>
  <c r="X116"/>
  <c r="X97"/>
  <c r="X91"/>
  <c r="X88"/>
  <c r="X85"/>
  <c r="X80"/>
  <c r="X79" s="1"/>
  <c r="X78" s="1"/>
  <c r="X77" s="1"/>
  <c r="X76" s="1"/>
  <c r="X68"/>
  <c r="X67" s="1"/>
  <c r="X66" s="1"/>
  <c r="X65" s="1"/>
  <c r="X60"/>
  <c r="X59" s="1"/>
  <c r="X58" s="1"/>
  <c r="X57" s="1"/>
  <c r="X42"/>
  <c r="X32"/>
  <c r="X31" s="1"/>
  <c r="X30" s="1"/>
  <c r="X27"/>
  <c r="X24"/>
  <c r="X15"/>
  <c r="X14" s="1"/>
  <c r="X16"/>
  <c r="X23" l="1"/>
  <c r="X22" s="1"/>
  <c r="X123"/>
  <c r="X122" s="1"/>
  <c r="X121" s="1"/>
  <c r="X104"/>
  <c r="X103" s="1"/>
  <c r="AA84"/>
  <c r="AA83" s="1"/>
  <c r="AA82" s="1"/>
  <c r="AA12" s="1"/>
  <c r="AA141" s="1"/>
  <c r="Z84"/>
  <c r="Z83" s="1"/>
  <c r="Z82" s="1"/>
  <c r="Z13"/>
  <c r="X83"/>
  <c r="X82" s="1"/>
  <c r="X13"/>
  <c r="X12" s="1"/>
  <c r="X141" l="1"/>
  <c r="Z12"/>
  <c r="Z141" s="1"/>
</calcChain>
</file>

<file path=xl/sharedStrings.xml><?xml version="1.0" encoding="utf-8"?>
<sst xmlns="http://schemas.openxmlformats.org/spreadsheetml/2006/main" count="451" uniqueCount="106">
  <si>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</si>
  <si>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</si>
  <si>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</si>
  <si>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</si>
  <si>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</si>
  <si>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</si>
  <si>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</si>
  <si>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</si>
  <si>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</si>
  <si>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</si>
  <si>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</si>
  <si>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</si>
  <si>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</si>
  <si>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</si>
  <si>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</si>
  <si>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</si>
  <si>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</si>
  <si>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</si>
  <si>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Непрограммные направления районного бюджета</t>
  </si>
  <si>
    <t>99.0.00.00000</t>
  </si>
  <si>
    <t>Расходы на обеспечение функционирования высшего должностного лица муниципального района</t>
  </si>
  <si>
    <t>99.0.00.10010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</si>
  <si>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</si>
  <si>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</si>
  <si>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Обеспечение сбалансированности бюджета</t>
  </si>
  <si>
    <t>99.0.00.70510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</si>
  <si>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</si>
  <si>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председателя представительного органа местного самоуправления</t>
  </si>
  <si>
    <t>99.0.00.04110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</si>
  <si>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</si>
  <si>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99.0.00.70512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</si>
  <si>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</si>
  <si>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выполнения функций муниципальных органов власти</t>
  </si>
  <si>
    <t>99.0.00.10030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</si>
  <si>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</si>
  <si>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</si>
  <si>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</si>
  <si>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</si>
  <si>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Решение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</si>
  <si>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</si>
  <si>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</si>
  <si>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контрольно- счетного органа</t>
  </si>
  <si>
    <t>99.0.00.10040</t>
  </si>
  <si>
    <t>Межбюджетные трансферты</t>
  </si>
  <si>
    <t>Иные межбюджетные трансферты</t>
  </si>
  <si>
    <t>Резервные фонды</t>
  </si>
  <si>
    <t>Резервный фонд администрации муцниципальных образований</t>
  </si>
  <si>
    <t>99.0.00.10080</t>
  </si>
  <si>
    <t>Резервные средства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</si>
  <si>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</si>
  <si>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</si>
  <si>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</si>
  <si>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99.0.00.51180</t>
  </si>
  <si>
    <t>НАЦИОНАЛЬНАЯ БЕЗОПАСНОСТЬ И ПРАВООХРАНИТЕЛЬНАЯ ДЕЯТЕЛЬНОСТЬ</t>
  </si>
  <si>
    <t>Предупреждение и ликвидация чрезвычайных ситуаций</t>
  </si>
  <si>
    <t>99.0.00.11010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</si>
  <si>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</si>
  <si>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</si>
  <si>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</si>
  <si>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Мероприятия, направленные на развитие муниципальных дорог за счет средств "Дорожного фонда"</t>
  </si>
  <si>
    <t>99.0.00.12050</t>
  </si>
  <si>
    <t>ЖИЛИЩНО-КОММУНАЛЬНОЕ ХОЗЯЙСТВО</t>
  </si>
  <si>
    <t>Благоустройство</t>
  </si>
  <si>
    <t>Уличное освещение</t>
  </si>
  <si>
    <t>99.0.00.15010</t>
  </si>
  <si>
    <t>Содержание мест захоронения</t>
  </si>
  <si>
    <t>99.0.00.15030</t>
  </si>
  <si>
    <t>Прочие мероприятия в области благоустройства городских и сельских поселений</t>
  </si>
  <si>
    <t>99.0.00.15040</t>
  </si>
  <si>
    <t>КУЛЬТУРА, КИНЕМАТОГРАФИЯ</t>
  </si>
  <si>
    <t>Культура</t>
  </si>
  <si>
    <t>Мероприяти, на обеспечение деятельности подведомстренных учреждений культуры</t>
  </si>
  <si>
    <t>99.0.00.10110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</si>
  <si>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</si>
  <si>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</si>
  <si>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</si>
  <si>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</si>
  <si>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99.0.00.17100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</si>
  <si>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</si>
  <si>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</si>
  <si>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</si>
  <si>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Другие вопросы в области физической культуры и спорта</t>
  </si>
  <si>
    <t>Мероприятия в области физической культуры и спорта</t>
  </si>
  <si>
    <t>99.0.00.18310</t>
  </si>
  <si>
    <t>9900</t>
  </si>
  <si>
    <t>Условно утвержденные расходы</t>
  </si>
  <si>
    <t>900</t>
  </si>
  <si>
    <t>990</t>
  </si>
  <si>
    <t>Итого расходов</t>
  </si>
  <si>
    <t>Администрация Вьюнского сельсовета Колыванского района Новосибирской области</t>
  </si>
  <si>
    <t>Сумма на 2023 год</t>
  </si>
  <si>
    <t>тыс.руб.</t>
  </si>
  <si>
    <t>Другие вопросы в области национальной безопасности и правоохранительной деятельности</t>
  </si>
  <si>
    <t>Закупка товаров, работ и услуг для государственных (муниципальных) нужд</t>
  </si>
  <si>
    <t>Приложение 4                                            к решению сессии Совета депутатов Вьюнского сельсовета Колыванского района Новосибирской области  "О бюджетеВьюнского сельсовета Колыванского района Новосибирской области  на 2023 год и плановый период 2024 и 2025 годов"</t>
  </si>
  <si>
    <r>
      <t>Ведомственная структура расходов бюджета Вьюнского сельсовета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2023 год и плановый период 2024 и  2025 годов</t>
    </r>
  </si>
  <si>
    <t>Сумма на 2025 год</t>
  </si>
  <si>
    <t>Сумма на 2024 год</t>
  </si>
  <si>
    <t>99.0.00.15430</t>
  </si>
  <si>
    <t>Мероприятие за счет средств муниципальной программы " Профилактика терроризма и противодействие экстремизма на территории Колыванского района Новосибирской области"на 2023год и плановый период 2024 и 2025 годов</t>
  </si>
  <si>
    <t>Мероприятия за счет средств муниципальной программы " Комплексные меры противодействия злоупотреблению наркотиками и их незаконному обороту на 2023-2025 годы»</t>
  </si>
  <si>
    <t>99.0.00.11050</t>
  </si>
  <si>
    <t>99.0.00.70240</t>
  </si>
  <si>
    <t>Софинансирование субсидии местным бюджетам на реализацию проектов развития территорий муниципальных образований НСО, основанных на местных инициативах в рамках государственной программы "Управление финансами в Новосибирской области"</t>
  </si>
  <si>
    <t>99.0.00.S0240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</si>
  <si>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государственной программы "Управление финансами в Новосибирской области"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</si>
</sst>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##,##0.000;[Red]\-##,##0.000"/>
  </numFmts>
  <fonts count="14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right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16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11" fillId="0" borderId="15" xfId="0" applyNumberFormat="1" applyFont="1" applyFill="1" applyBorder="1" applyAlignment="1" applyProtection="1">
      <alignment horizontal="left" vertical="center"/>
      <protection hidden="1"/>
    </xf>
    <xf numFmtId="0" fontId="11" fillId="0" borderId="3" xfId="0" applyNumberFormat="1" applyFont="1" applyFill="1" applyBorder="1" applyAlignment="1" applyProtection="1">
      <alignment horizontal="left" vertical="center"/>
      <protection hidden="1"/>
    </xf>
    <xf numFmtId="0" fontId="12" fillId="0" borderId="3" xfId="0" applyNumberFormat="1" applyFont="1" applyFill="1" applyBorder="1" applyAlignment="1" applyProtection="1">
      <alignment horizontal="center" vertical="center"/>
      <protection hidden="1"/>
    </xf>
    <xf numFmtId="168" fontId="12" fillId="0" borderId="3" xfId="0" applyNumberFormat="1" applyFont="1" applyFill="1" applyBorder="1" applyAlignment="1" applyProtection="1">
      <alignment horizontal="center" vertical="center"/>
      <protection hidden="1"/>
    </xf>
    <xf numFmtId="169" fontId="12" fillId="0" borderId="3" xfId="0" applyNumberFormat="1" applyFont="1" applyFill="1" applyBorder="1" applyAlignment="1" applyProtection="1">
      <alignment horizontal="center" vertical="center"/>
      <protection hidden="1"/>
    </xf>
    <xf numFmtId="0" fontId="1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3" xfId="0" applyNumberFormat="1" applyFont="1" applyFill="1" applyBorder="1" applyAlignment="1" applyProtection="1">
      <alignment horizontal="center" vertical="center"/>
      <protection hidden="1"/>
    </xf>
    <xf numFmtId="168" fontId="11" fillId="0" borderId="3" xfId="0" applyNumberFormat="1" applyFont="1" applyFill="1" applyBorder="1" applyAlignment="1" applyProtection="1">
      <alignment horizontal="center" vertical="center"/>
      <protection hidden="1"/>
    </xf>
    <xf numFmtId="169" fontId="11" fillId="0" borderId="3" xfId="0" applyNumberFormat="1" applyFont="1" applyFill="1" applyBorder="1" applyAlignment="1" applyProtection="1">
      <alignment horizontal="center" vertical="center"/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2" fillId="0" borderId="3" xfId="0" applyNumberFormat="1" applyFont="1" applyFill="1" applyBorder="1" applyAlignment="1" applyProtection="1">
      <alignment horizontal="center" vertical="center"/>
      <protection hidden="1"/>
    </xf>
    <xf numFmtId="0" fontId="11" fillId="0" borderId="3" xfId="0" applyNumberFormat="1" applyFont="1" applyFill="1" applyBorder="1" applyAlignment="1" applyProtection="1">
      <alignment horizontal="center" vertical="center"/>
      <protection hidden="1"/>
    </xf>
    <xf numFmtId="169" fontId="11" fillId="2" borderId="3" xfId="0" applyNumberFormat="1" applyFont="1" applyFill="1" applyBorder="1" applyAlignment="1" applyProtection="1">
      <alignment horizontal="center" vertical="center"/>
      <protection hidden="1"/>
    </xf>
    <xf numFmtId="168" fontId="11" fillId="2" borderId="3" xfId="0" applyNumberFormat="1" applyFont="1" applyFill="1" applyBorder="1" applyAlignment="1" applyProtection="1">
      <alignment horizontal="center" vertical="center"/>
      <protection hidden="1"/>
    </xf>
    <xf numFmtId="0" fontId="11" fillId="2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5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170" fontId="1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1" fillId="0" borderId="3" xfId="1" applyNumberFormat="1" applyFont="1" applyFill="1" applyBorder="1" applyAlignment="1" applyProtection="1">
      <alignment horizontal="right" vertical="center"/>
      <protection hidden="1"/>
    </xf>
    <xf numFmtId="170" fontId="1" fillId="0" borderId="2" xfId="1" applyNumberFormat="1" applyFont="1" applyFill="1" applyBorder="1" applyAlignment="1" applyProtection="1">
      <alignment horizontal="right" vertical="center"/>
      <protection hidden="1"/>
    </xf>
    <xf numFmtId="170" fontId="1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1" fillId="0" borderId="2" xfId="1" applyNumberFormat="1" applyFont="1" applyFill="1" applyBorder="1" applyAlignment="1" applyProtection="1">
      <alignment horizontal="right" vertical="center"/>
      <protection hidden="1"/>
    </xf>
    <xf numFmtId="164" fontId="1" fillId="0" borderId="3" xfId="1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13" fillId="0" borderId="0" xfId="0" applyNumberFormat="1" applyFont="1" applyFill="1" applyAlignment="1" applyProtection="1">
      <protection hidden="1"/>
    </xf>
    <xf numFmtId="0" fontId="13" fillId="0" borderId="0" xfId="0" applyFont="1"/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13" fillId="0" borderId="3" xfId="1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9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Font="1" applyBorder="1" applyAlignment="1">
      <alignment vertical="top" wrapText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41"/>
  <sheetViews>
    <sheetView tabSelected="1" view="pageBreakPreview" topLeftCell="A91" zoomScaleSheetLayoutView="100" workbookViewId="0">
      <selection activeCell="T94" sqref="T94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29" customWidth="1"/>
    <col min="16" max="16" width="8.42578125" style="29" customWidth="1"/>
    <col min="17" max="17" width="6.85546875" style="29" customWidth="1"/>
    <col min="18" max="18" width="5.7109375" style="29" customWidth="1"/>
    <col min="19" max="19" width="0" style="29" hidden="1" customWidth="1"/>
    <col min="20" max="20" width="19.7109375" style="29" customWidth="1"/>
    <col min="21" max="21" width="6" style="29" customWidth="1"/>
    <col min="22" max="23" width="0" style="29" hidden="1" customWidth="1"/>
    <col min="24" max="24" width="18.5703125" style="29" customWidth="1"/>
    <col min="25" max="25" width="0" style="29" hidden="1" customWidth="1"/>
    <col min="26" max="27" width="18.5703125" style="29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7"/>
      <c r="P1" s="27"/>
      <c r="Q1" s="27"/>
      <c r="R1" s="27"/>
      <c r="S1" s="27"/>
      <c r="T1" s="27"/>
      <c r="U1" s="27"/>
      <c r="V1" s="27"/>
      <c r="W1" s="27"/>
      <c r="X1" s="27"/>
      <c r="Y1" s="28"/>
      <c r="Z1" s="82" t="s">
        <v>94</v>
      </c>
      <c r="AA1" s="82"/>
      <c r="AB1" s="82"/>
      <c r="AC1" s="1"/>
      <c r="AD1" s="1"/>
      <c r="AE1" s="1"/>
      <c r="AF1" s="1"/>
      <c r="AG1" s="1"/>
    </row>
    <row r="2" spans="1:3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  <c r="P2" s="27"/>
      <c r="Q2" s="27"/>
      <c r="R2" s="27"/>
      <c r="S2" s="27"/>
      <c r="T2" s="27"/>
      <c r="U2" s="27"/>
      <c r="V2" s="27" t="s">
        <v>17</v>
      </c>
      <c r="W2" s="27"/>
      <c r="X2" s="27"/>
      <c r="Y2" s="28"/>
      <c r="Z2" s="82"/>
      <c r="AA2" s="82"/>
      <c r="AB2" s="82"/>
      <c r="AC2" s="1"/>
      <c r="AD2" s="1"/>
      <c r="AE2" s="1"/>
      <c r="AF2" s="1"/>
      <c r="AG2" s="1"/>
    </row>
    <row r="3" spans="1:3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7"/>
      <c r="P3" s="27"/>
      <c r="Q3" s="27"/>
      <c r="R3" s="27"/>
      <c r="S3" s="27"/>
      <c r="T3" s="27"/>
      <c r="U3" s="27"/>
      <c r="V3" s="27"/>
      <c r="W3" s="27"/>
      <c r="X3" s="27"/>
      <c r="Y3" s="28"/>
      <c r="Z3" s="82"/>
      <c r="AA3" s="82"/>
      <c r="AB3" s="82"/>
      <c r="AC3" s="1"/>
      <c r="AD3" s="1"/>
      <c r="AE3" s="1"/>
      <c r="AF3" s="1"/>
      <c r="AG3" s="1"/>
    </row>
    <row r="4" spans="1:33" ht="66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7"/>
      <c r="P4" s="27"/>
      <c r="Q4" s="27"/>
      <c r="R4" s="27"/>
      <c r="S4" s="27"/>
      <c r="T4" s="27"/>
      <c r="U4" s="27"/>
      <c r="V4" s="27"/>
      <c r="W4" s="27"/>
      <c r="X4" s="27"/>
      <c r="Y4" s="28"/>
      <c r="Z4" s="82"/>
      <c r="AA4" s="82"/>
      <c r="AB4" s="82"/>
      <c r="AC4" s="1"/>
      <c r="AD4" s="1"/>
      <c r="AE4" s="1"/>
      <c r="AF4" s="1"/>
      <c r="AG4" s="1"/>
    </row>
    <row r="5" spans="1:3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7"/>
      <c r="P5" s="27"/>
      <c r="Q5" s="27"/>
      <c r="R5" s="27"/>
      <c r="S5" s="27"/>
      <c r="T5" s="27"/>
      <c r="U5" s="27"/>
      <c r="V5" s="27"/>
      <c r="W5" s="27"/>
      <c r="X5" s="27"/>
      <c r="Y5" s="28"/>
      <c r="Z5" s="28"/>
      <c r="AA5" s="28"/>
      <c r="AB5" s="1"/>
      <c r="AC5" s="1"/>
      <c r="AD5" s="1"/>
      <c r="AE5" s="1"/>
      <c r="AF5" s="1"/>
      <c r="AG5" s="1"/>
    </row>
    <row r="6" spans="1:33" s="32" customFormat="1" ht="46.5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83" t="s">
        <v>95</v>
      </c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31"/>
      <c r="AC6" s="31"/>
      <c r="AD6" s="31"/>
      <c r="AE6" s="31"/>
      <c r="AF6" s="31"/>
      <c r="AG6" s="31"/>
    </row>
    <row r="7" spans="1:33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7"/>
      <c r="P7" s="27"/>
      <c r="Q7" s="27"/>
      <c r="R7" s="27"/>
      <c r="S7" s="27"/>
      <c r="T7" s="27"/>
      <c r="U7" s="27"/>
      <c r="V7" s="27"/>
      <c r="W7" s="27"/>
      <c r="X7" s="27"/>
      <c r="Y7" s="28"/>
      <c r="Z7" s="28"/>
      <c r="AA7" s="28"/>
      <c r="AB7" s="1"/>
      <c r="AC7" s="1"/>
      <c r="AD7" s="1"/>
      <c r="AE7" s="1"/>
      <c r="AF7" s="1"/>
      <c r="AG7" s="1"/>
    </row>
    <row r="8" spans="1:33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7"/>
      <c r="P8" s="27"/>
      <c r="Q8" s="27"/>
      <c r="R8" s="27"/>
      <c r="S8" s="27"/>
      <c r="T8" s="27"/>
      <c r="U8" s="27"/>
      <c r="V8" s="27"/>
      <c r="W8" s="27"/>
      <c r="Y8" s="23"/>
      <c r="Z8" s="23"/>
      <c r="AA8" s="23" t="s">
        <v>91</v>
      </c>
      <c r="AB8" s="3"/>
      <c r="AC8" s="1"/>
      <c r="AD8" s="1"/>
      <c r="AE8" s="1"/>
      <c r="AF8" s="1"/>
      <c r="AG8" s="1"/>
    </row>
    <row r="9" spans="1:33" ht="18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81" t="s">
        <v>16</v>
      </c>
      <c r="P9" s="81" t="s">
        <v>15</v>
      </c>
      <c r="Q9" s="81" t="s">
        <v>14</v>
      </c>
      <c r="R9" s="81" t="s">
        <v>13</v>
      </c>
      <c r="S9" s="81"/>
      <c r="T9" s="81" t="s">
        <v>12</v>
      </c>
      <c r="U9" s="81" t="s">
        <v>11</v>
      </c>
      <c r="V9" s="81" t="s">
        <v>1</v>
      </c>
      <c r="W9" s="84" t="s">
        <v>10</v>
      </c>
      <c r="X9" s="85" t="s">
        <v>90</v>
      </c>
      <c r="Y9" s="22"/>
      <c r="Z9" s="86" t="s">
        <v>97</v>
      </c>
      <c r="AA9" s="86" t="s">
        <v>96</v>
      </c>
      <c r="AB9" s="3"/>
      <c r="AC9" s="4"/>
      <c r="AD9" s="1"/>
      <c r="AE9" s="1"/>
      <c r="AF9" s="1"/>
      <c r="AG9" s="1"/>
    </row>
    <row r="10" spans="1:33" ht="18" customHeight="1" thickBot="1">
      <c r="A10" s="3"/>
      <c r="B10" s="21" t="s">
        <v>9</v>
      </c>
      <c r="C10" s="20"/>
      <c r="D10" s="20" t="s">
        <v>8</v>
      </c>
      <c r="E10" s="20"/>
      <c r="F10" s="20"/>
      <c r="G10" s="20"/>
      <c r="H10" s="20"/>
      <c r="I10" s="20"/>
      <c r="J10" s="21"/>
      <c r="K10" s="20"/>
      <c r="L10" s="20"/>
      <c r="M10" s="20"/>
      <c r="N10" s="20"/>
      <c r="O10" s="81"/>
      <c r="P10" s="81"/>
      <c r="Q10" s="81"/>
      <c r="R10" s="81"/>
      <c r="S10" s="81"/>
      <c r="T10" s="81"/>
      <c r="U10" s="81"/>
      <c r="V10" s="81" t="s">
        <v>7</v>
      </c>
      <c r="W10" s="84"/>
      <c r="X10" s="85"/>
      <c r="Y10" s="19" t="s">
        <v>6</v>
      </c>
      <c r="Z10" s="86"/>
      <c r="AA10" s="86"/>
      <c r="AB10" s="13"/>
      <c r="AC10" s="13"/>
      <c r="AD10" s="13"/>
      <c r="AE10" s="13"/>
      <c r="AF10" s="4"/>
      <c r="AG10" s="1"/>
    </row>
    <row r="11" spans="1:33" ht="15" customHeight="1" thickBot="1">
      <c r="A11" s="3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4">
        <v>1</v>
      </c>
      <c r="P11" s="17">
        <v>2</v>
      </c>
      <c r="Q11" s="14">
        <v>3</v>
      </c>
      <c r="R11" s="14">
        <v>4</v>
      </c>
      <c r="S11" s="14"/>
      <c r="T11" s="14">
        <v>5</v>
      </c>
      <c r="U11" s="14">
        <v>6</v>
      </c>
      <c r="V11" s="14"/>
      <c r="W11" s="16"/>
      <c r="X11" s="14">
        <v>7</v>
      </c>
      <c r="Y11" s="15"/>
      <c r="Z11" s="14">
        <v>8</v>
      </c>
      <c r="AA11" s="14">
        <v>9</v>
      </c>
      <c r="AB11" s="13"/>
      <c r="AC11" s="13"/>
      <c r="AD11" s="13"/>
      <c r="AE11" s="13"/>
      <c r="AF11" s="4"/>
      <c r="AG11" s="1"/>
    </row>
    <row r="12" spans="1:33" ht="43.5" customHeight="1" thickBot="1">
      <c r="A12" s="12"/>
      <c r="B12" s="87" t="s">
        <v>5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11">
        <v>9999</v>
      </c>
      <c r="N12" s="10"/>
      <c r="O12" s="60" t="s">
        <v>89</v>
      </c>
      <c r="P12" s="41">
        <v>1</v>
      </c>
      <c r="Q12" s="40">
        <v>0</v>
      </c>
      <c r="R12" s="40">
        <v>0</v>
      </c>
      <c r="S12" s="39" t="s">
        <v>1</v>
      </c>
      <c r="T12" s="44" t="s">
        <v>1</v>
      </c>
      <c r="U12" s="50" t="s">
        <v>1</v>
      </c>
      <c r="V12" s="9"/>
      <c r="W12" s="8"/>
      <c r="X12" s="53">
        <f>SUM(X13+X57+X65+X76+X82+X103+X121+X130)</f>
        <v>17342.999999999996</v>
      </c>
      <c r="Y12" s="7"/>
      <c r="Z12" s="59">
        <f>SUM(Z13+Z57+Z65+Z76+Z82+Z103+Z121+Z130+Z136)</f>
        <v>6552</v>
      </c>
      <c r="AA12" s="58">
        <f>SUM(AA13+AA57+AA65+AA76+AA82+AA103+AA121+AA130+AA136)</f>
        <v>7069.5</v>
      </c>
      <c r="AB12" s="6" t="s">
        <v>0</v>
      </c>
      <c r="AC12" s="88"/>
      <c r="AD12" s="88"/>
      <c r="AE12" s="88"/>
      <c r="AF12" s="3"/>
      <c r="AG12" s="1"/>
    </row>
    <row r="13" spans="1:33" ht="15" customHeight="1" thickBot="1">
      <c r="A13" s="12"/>
      <c r="B13" s="87" t="s">
        <v>4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11">
        <v>113</v>
      </c>
      <c r="N13" s="10"/>
      <c r="O13" s="42" t="s">
        <v>4</v>
      </c>
      <c r="P13" s="41">
        <v>1</v>
      </c>
      <c r="Q13" s="40">
        <v>1</v>
      </c>
      <c r="R13" s="40">
        <v>0</v>
      </c>
      <c r="S13" s="39" t="s">
        <v>1</v>
      </c>
      <c r="T13" s="44" t="s">
        <v>1</v>
      </c>
      <c r="U13" s="50" t="s">
        <v>1</v>
      </c>
      <c r="V13" s="9"/>
      <c r="W13" s="8"/>
      <c r="X13" s="65">
        <f>SUM(X14+X22+X30+X47+X52)</f>
        <v>5041.8999999999996</v>
      </c>
      <c r="Y13" s="7"/>
      <c r="Z13" s="59">
        <f>SUM(Z14+Z22+Z30+Z47+Z52)</f>
        <v>2373.7999999999997</v>
      </c>
      <c r="AA13" s="59">
        <f>SUM(AA14+AA22+AA30+AA47+AA52)</f>
        <v>2363.0999999999995</v>
      </c>
      <c r="AB13" s="61" t="s">
        <v>0</v>
      </c>
      <c r="AC13" s="88"/>
      <c r="AD13" s="88"/>
      <c r="AE13" s="88"/>
      <c r="AF13" s="62"/>
      <c r="AG13" s="1"/>
    </row>
    <row r="14" spans="1:33" ht="43.5" customHeight="1">
      <c r="A14" s="12"/>
      <c r="B14" s="89" t="s">
        <v>3</v>
      </c>
      <c r="C14" s="89"/>
      <c r="D14" s="89"/>
      <c r="E14" s="87"/>
      <c r="F14" s="87"/>
      <c r="G14" s="87"/>
      <c r="H14" s="87"/>
      <c r="I14" s="87"/>
      <c r="J14" s="87"/>
      <c r="K14" s="87"/>
      <c r="L14" s="87"/>
      <c r="M14" s="11">
        <v>102</v>
      </c>
      <c r="N14" s="10"/>
      <c r="O14" s="42" t="s">
        <v>3</v>
      </c>
      <c r="P14" s="41">
        <v>1</v>
      </c>
      <c r="Q14" s="40">
        <v>1</v>
      </c>
      <c r="R14" s="40">
        <v>2</v>
      </c>
      <c r="S14" s="39" t="s">
        <v>1</v>
      </c>
      <c r="T14" s="44" t="s">
        <v>1</v>
      </c>
      <c r="U14" s="50" t="s">
        <v>1</v>
      </c>
      <c r="V14" s="24"/>
      <c r="W14" s="25"/>
      <c r="X14" s="53">
        <f>SUM(X15)</f>
        <v>922.5</v>
      </c>
      <c r="Y14" s="26"/>
      <c r="Z14" s="59">
        <v>550</v>
      </c>
      <c r="AA14" s="59">
        <v>650</v>
      </c>
      <c r="AB14" s="61" t="s">
        <v>2</v>
      </c>
      <c r="AC14" s="88"/>
      <c r="AD14" s="88"/>
      <c r="AE14" s="88"/>
      <c r="AF14" s="62"/>
      <c r="AG14" s="1"/>
    </row>
    <row r="15" spans="1:33" ht="31.5">
      <c r="O15" s="42" t="s">
        <v>18</v>
      </c>
      <c r="P15" s="41">
        <v>1</v>
      </c>
      <c r="Q15" s="40">
        <v>1</v>
      </c>
      <c r="R15" s="40">
        <v>2</v>
      </c>
      <c r="S15" s="39" t="s">
        <v>19</v>
      </c>
      <c r="T15" s="44" t="s">
        <v>19</v>
      </c>
      <c r="U15" s="50" t="s">
        <v>1</v>
      </c>
      <c r="X15" s="53">
        <f>SUM(X16+X19)</f>
        <v>922.5</v>
      </c>
      <c r="Z15" s="59">
        <v>550</v>
      </c>
      <c r="AA15" s="59">
        <v>650</v>
      </c>
      <c r="AB15" s="63"/>
      <c r="AC15" s="63"/>
      <c r="AD15" s="63"/>
      <c r="AE15" s="63"/>
      <c r="AF15" s="63"/>
    </row>
    <row r="16" spans="1:33" ht="47.25">
      <c r="O16" s="42" t="s">
        <v>20</v>
      </c>
      <c r="P16" s="41">
        <v>1</v>
      </c>
      <c r="Q16" s="40">
        <v>1</v>
      </c>
      <c r="R16" s="40">
        <v>2</v>
      </c>
      <c r="S16" s="39" t="s">
        <v>21</v>
      </c>
      <c r="T16" s="44" t="s">
        <v>21</v>
      </c>
      <c r="U16" s="50" t="s">
        <v>1</v>
      </c>
      <c r="X16" s="53">
        <f>SUM(X17)</f>
        <v>322.5</v>
      </c>
      <c r="Z16" s="59">
        <v>550</v>
      </c>
      <c r="AA16" s="59">
        <v>650</v>
      </c>
      <c r="AB16" s="63"/>
      <c r="AC16" s="63"/>
      <c r="AD16" s="63"/>
      <c r="AE16" s="63"/>
      <c r="AF16" s="63"/>
    </row>
    <row r="17" spans="15:27" ht="94.5">
      <c r="O17" s="38" t="s">
        <v>22</v>
      </c>
      <c r="P17" s="37">
        <v>1</v>
      </c>
      <c r="Q17" s="36">
        <v>1</v>
      </c>
      <c r="R17" s="36">
        <v>2</v>
      </c>
      <c r="S17" s="35" t="s">
        <v>21</v>
      </c>
      <c r="T17" s="43" t="s">
        <v>21</v>
      </c>
      <c r="U17" s="49">
        <v>100</v>
      </c>
      <c r="X17" s="52">
        <v>322.5</v>
      </c>
      <c r="Z17" s="57">
        <v>550</v>
      </c>
      <c r="AA17" s="57">
        <v>650</v>
      </c>
    </row>
    <row r="18" spans="15:27" ht="31.5">
      <c r="O18" s="38" t="s">
        <v>23</v>
      </c>
      <c r="P18" s="37">
        <v>1</v>
      </c>
      <c r="Q18" s="36">
        <v>1</v>
      </c>
      <c r="R18" s="36">
        <v>2</v>
      </c>
      <c r="S18" s="35" t="s">
        <v>21</v>
      </c>
      <c r="T18" s="43" t="s">
        <v>21</v>
      </c>
      <c r="U18" s="49">
        <v>120</v>
      </c>
      <c r="X18" s="52">
        <v>322.5</v>
      </c>
      <c r="Z18" s="57">
        <v>550</v>
      </c>
      <c r="AA18" s="57">
        <v>650</v>
      </c>
    </row>
    <row r="19" spans="15:27" ht="15.75">
      <c r="O19" s="42" t="s">
        <v>24</v>
      </c>
      <c r="P19" s="41">
        <v>1</v>
      </c>
      <c r="Q19" s="40">
        <v>1</v>
      </c>
      <c r="R19" s="40">
        <v>2</v>
      </c>
      <c r="S19" s="39" t="s">
        <v>25</v>
      </c>
      <c r="T19" s="44" t="s">
        <v>25</v>
      </c>
      <c r="U19" s="50" t="s">
        <v>1</v>
      </c>
      <c r="X19" s="53">
        <v>600</v>
      </c>
      <c r="Z19" s="59">
        <v>0</v>
      </c>
      <c r="AA19" s="58">
        <v>0</v>
      </c>
    </row>
    <row r="20" spans="15:27" ht="94.5">
      <c r="O20" s="38" t="s">
        <v>22</v>
      </c>
      <c r="P20" s="37">
        <v>1</v>
      </c>
      <c r="Q20" s="36">
        <v>1</v>
      </c>
      <c r="R20" s="36">
        <v>2</v>
      </c>
      <c r="S20" s="35" t="s">
        <v>25</v>
      </c>
      <c r="T20" s="43" t="s">
        <v>25</v>
      </c>
      <c r="U20" s="49">
        <v>100</v>
      </c>
      <c r="X20" s="52">
        <v>600</v>
      </c>
      <c r="Z20" s="57">
        <v>0</v>
      </c>
      <c r="AA20" s="56">
        <v>0</v>
      </c>
    </row>
    <row r="21" spans="15:27" ht="31.5">
      <c r="O21" s="38" t="s">
        <v>23</v>
      </c>
      <c r="P21" s="37">
        <v>1</v>
      </c>
      <c r="Q21" s="36">
        <v>1</v>
      </c>
      <c r="R21" s="36">
        <v>2</v>
      </c>
      <c r="S21" s="35" t="s">
        <v>25</v>
      </c>
      <c r="T21" s="43" t="s">
        <v>25</v>
      </c>
      <c r="U21" s="49">
        <v>120</v>
      </c>
      <c r="X21" s="52">
        <v>600</v>
      </c>
      <c r="Z21" s="57">
        <v>0</v>
      </c>
      <c r="AA21" s="56">
        <v>0</v>
      </c>
    </row>
    <row r="22" spans="15:27" ht="63">
      <c r="O22" s="42" t="s">
        <v>26</v>
      </c>
      <c r="P22" s="41">
        <v>1</v>
      </c>
      <c r="Q22" s="40">
        <v>1</v>
      </c>
      <c r="R22" s="40">
        <v>3</v>
      </c>
      <c r="S22" s="39" t="s">
        <v>1</v>
      </c>
      <c r="T22" s="44" t="s">
        <v>1</v>
      </c>
      <c r="U22" s="50" t="s">
        <v>1</v>
      </c>
      <c r="X22" s="53">
        <f>SUM(X23)</f>
        <v>413.7</v>
      </c>
      <c r="Z22" s="59">
        <v>250</v>
      </c>
      <c r="AA22" s="58">
        <v>300</v>
      </c>
    </row>
    <row r="23" spans="15:27" ht="31.5">
      <c r="O23" s="42" t="s">
        <v>18</v>
      </c>
      <c r="P23" s="45">
        <v>1</v>
      </c>
      <c r="Q23" s="46">
        <v>1</v>
      </c>
      <c r="R23" s="46">
        <v>3</v>
      </c>
      <c r="S23" s="47" t="s">
        <v>19</v>
      </c>
      <c r="T23" s="47" t="s">
        <v>19</v>
      </c>
      <c r="U23" s="50" t="s">
        <v>1</v>
      </c>
      <c r="X23" s="53">
        <f>SUM(X24+X27)</f>
        <v>413.7</v>
      </c>
      <c r="Z23" s="59">
        <v>250</v>
      </c>
      <c r="AA23" s="58">
        <v>300</v>
      </c>
    </row>
    <row r="24" spans="15:27" ht="47.25">
      <c r="O24" s="60" t="s">
        <v>27</v>
      </c>
      <c r="P24" s="45">
        <v>1</v>
      </c>
      <c r="Q24" s="46">
        <v>1</v>
      </c>
      <c r="R24" s="46">
        <v>3</v>
      </c>
      <c r="S24" s="47" t="s">
        <v>28</v>
      </c>
      <c r="T24" s="47" t="s">
        <v>28</v>
      </c>
      <c r="U24" s="50" t="s">
        <v>1</v>
      </c>
      <c r="X24" s="53">
        <f>SUM(X25)</f>
        <v>213.7</v>
      </c>
      <c r="Z24" s="59">
        <v>250</v>
      </c>
      <c r="AA24" s="58">
        <v>300</v>
      </c>
    </row>
    <row r="25" spans="15:27" ht="94.5">
      <c r="O25" s="38" t="s">
        <v>22</v>
      </c>
      <c r="P25" s="37">
        <v>1</v>
      </c>
      <c r="Q25" s="36">
        <v>1</v>
      </c>
      <c r="R25" s="36">
        <v>3</v>
      </c>
      <c r="S25" s="35" t="s">
        <v>28</v>
      </c>
      <c r="T25" s="43" t="s">
        <v>28</v>
      </c>
      <c r="U25" s="49">
        <v>100</v>
      </c>
      <c r="X25" s="52">
        <v>213.7</v>
      </c>
      <c r="Z25" s="57">
        <v>250</v>
      </c>
      <c r="AA25" s="56">
        <v>300</v>
      </c>
    </row>
    <row r="26" spans="15:27" ht="31.5">
      <c r="O26" s="38" t="s">
        <v>23</v>
      </c>
      <c r="P26" s="37">
        <v>1</v>
      </c>
      <c r="Q26" s="36">
        <v>1</v>
      </c>
      <c r="R26" s="36">
        <v>3</v>
      </c>
      <c r="S26" s="35" t="s">
        <v>28</v>
      </c>
      <c r="T26" s="43" t="s">
        <v>28</v>
      </c>
      <c r="U26" s="49">
        <v>120</v>
      </c>
      <c r="X26" s="52">
        <v>213.7</v>
      </c>
      <c r="Z26" s="57">
        <v>250</v>
      </c>
      <c r="AA26" s="56">
        <v>300</v>
      </c>
    </row>
    <row r="27" spans="15:27" ht="78.75">
      <c r="O27" s="42" t="s">
        <v>29</v>
      </c>
      <c r="P27" s="41">
        <v>1</v>
      </c>
      <c r="Q27" s="40">
        <v>1</v>
      </c>
      <c r="R27" s="40">
        <v>3</v>
      </c>
      <c r="S27" s="39" t="s">
        <v>30</v>
      </c>
      <c r="T27" s="44" t="s">
        <v>30</v>
      </c>
      <c r="U27" s="50" t="s">
        <v>1</v>
      </c>
      <c r="X27" s="53">
        <f>SUM(X28)</f>
        <v>200</v>
      </c>
      <c r="Z27" s="59">
        <v>0</v>
      </c>
      <c r="AA27" s="58">
        <v>0</v>
      </c>
    </row>
    <row r="28" spans="15:27" ht="94.5">
      <c r="O28" s="38" t="s">
        <v>22</v>
      </c>
      <c r="P28" s="37">
        <v>1</v>
      </c>
      <c r="Q28" s="36">
        <v>1</v>
      </c>
      <c r="R28" s="36">
        <v>3</v>
      </c>
      <c r="S28" s="35" t="s">
        <v>30</v>
      </c>
      <c r="T28" s="43" t="s">
        <v>30</v>
      </c>
      <c r="U28" s="49">
        <v>100</v>
      </c>
      <c r="X28" s="57">
        <v>200</v>
      </c>
      <c r="Z28" s="57">
        <v>0</v>
      </c>
      <c r="AA28" s="56">
        <v>0</v>
      </c>
    </row>
    <row r="29" spans="15:27" ht="31.5">
      <c r="O29" s="38" t="s">
        <v>23</v>
      </c>
      <c r="P29" s="37">
        <v>1</v>
      </c>
      <c r="Q29" s="36">
        <v>1</v>
      </c>
      <c r="R29" s="36">
        <v>3</v>
      </c>
      <c r="S29" s="35" t="s">
        <v>30</v>
      </c>
      <c r="T29" s="43" t="s">
        <v>30</v>
      </c>
      <c r="U29" s="49">
        <v>120</v>
      </c>
      <c r="X29" s="57">
        <v>200</v>
      </c>
      <c r="Z29" s="57">
        <v>0</v>
      </c>
      <c r="AA29" s="56">
        <v>0</v>
      </c>
    </row>
    <row r="30" spans="15:27" ht="78.75">
      <c r="O30" s="42" t="s">
        <v>31</v>
      </c>
      <c r="P30" s="41">
        <v>1</v>
      </c>
      <c r="Q30" s="40">
        <v>1</v>
      </c>
      <c r="R30" s="40">
        <v>4</v>
      </c>
      <c r="S30" s="39" t="s">
        <v>1</v>
      </c>
      <c r="T30" s="44" t="s">
        <v>1</v>
      </c>
      <c r="U30" s="50" t="s">
        <v>1</v>
      </c>
      <c r="X30" s="53">
        <f>SUM(X31)</f>
        <v>3665</v>
      </c>
      <c r="Z30" s="59">
        <f>SUM(Z31)</f>
        <v>1533.1</v>
      </c>
      <c r="AA30" s="58">
        <f>SUM(AA31)</f>
        <v>1387.3999999999999</v>
      </c>
    </row>
    <row r="31" spans="15:27" ht="31.5">
      <c r="O31" s="42" t="s">
        <v>18</v>
      </c>
      <c r="P31" s="41">
        <v>1</v>
      </c>
      <c r="Q31" s="40">
        <v>1</v>
      </c>
      <c r="R31" s="40">
        <v>4</v>
      </c>
      <c r="S31" s="39" t="s">
        <v>19</v>
      </c>
      <c r="T31" s="44" t="s">
        <v>19</v>
      </c>
      <c r="U31" s="50" t="s">
        <v>1</v>
      </c>
      <c r="X31" s="59">
        <f>SUM(X32+X39+X42)</f>
        <v>3665</v>
      </c>
      <c r="Z31" s="59">
        <f>SUM(Z32+Z39)</f>
        <v>1533.1</v>
      </c>
      <c r="AA31" s="58">
        <f>SUM(AA32+AA39+AA42)</f>
        <v>1387.3999999999999</v>
      </c>
    </row>
    <row r="32" spans="15:27" ht="31.5">
      <c r="O32" s="42" t="s">
        <v>32</v>
      </c>
      <c r="P32" s="41">
        <v>1</v>
      </c>
      <c r="Q32" s="40">
        <v>1</v>
      </c>
      <c r="R32" s="40">
        <v>4</v>
      </c>
      <c r="S32" s="39" t="s">
        <v>33</v>
      </c>
      <c r="T32" s="44" t="s">
        <v>33</v>
      </c>
      <c r="U32" s="50" t="s">
        <v>1</v>
      </c>
      <c r="X32" s="53">
        <f>SUM(X33+X36+X37)</f>
        <v>1664.9</v>
      </c>
      <c r="Z32" s="59">
        <f>SUM(Z33+Z35+Z37)</f>
        <v>1533</v>
      </c>
      <c r="AA32" s="58">
        <f>SUM(AA33+AA35+AA37)</f>
        <v>1387.3</v>
      </c>
    </row>
    <row r="33" spans="15:27" ht="94.5">
      <c r="O33" s="38" t="s">
        <v>22</v>
      </c>
      <c r="P33" s="37">
        <v>1</v>
      </c>
      <c r="Q33" s="36">
        <v>1</v>
      </c>
      <c r="R33" s="36">
        <v>4</v>
      </c>
      <c r="S33" s="35" t="s">
        <v>33</v>
      </c>
      <c r="T33" s="43" t="s">
        <v>33</v>
      </c>
      <c r="U33" s="49">
        <v>100</v>
      </c>
      <c r="X33" s="52">
        <v>940.7</v>
      </c>
      <c r="Z33" s="57">
        <v>1300</v>
      </c>
      <c r="AA33" s="56">
        <v>1150</v>
      </c>
    </row>
    <row r="34" spans="15:27" ht="31.5">
      <c r="O34" s="38" t="s">
        <v>23</v>
      </c>
      <c r="P34" s="37">
        <v>1</v>
      </c>
      <c r="Q34" s="36">
        <v>1</v>
      </c>
      <c r="R34" s="36">
        <v>4</v>
      </c>
      <c r="S34" s="35" t="s">
        <v>33</v>
      </c>
      <c r="T34" s="43" t="s">
        <v>33</v>
      </c>
      <c r="U34" s="49">
        <v>120</v>
      </c>
      <c r="X34" s="52">
        <v>940.7</v>
      </c>
      <c r="Z34" s="57">
        <v>1300</v>
      </c>
      <c r="AA34" s="56">
        <v>1150</v>
      </c>
    </row>
    <row r="35" spans="15:27" ht="31.5">
      <c r="O35" s="38" t="s">
        <v>34</v>
      </c>
      <c r="P35" s="37">
        <v>1</v>
      </c>
      <c r="Q35" s="36">
        <v>1</v>
      </c>
      <c r="R35" s="36">
        <v>4</v>
      </c>
      <c r="S35" s="35" t="s">
        <v>33</v>
      </c>
      <c r="T35" s="43" t="s">
        <v>33</v>
      </c>
      <c r="U35" s="49">
        <v>200</v>
      </c>
      <c r="X35" s="52">
        <v>699.2</v>
      </c>
      <c r="Z35" s="57">
        <v>232</v>
      </c>
      <c r="AA35" s="56">
        <v>232.3</v>
      </c>
    </row>
    <row r="36" spans="15:27" ht="47.25">
      <c r="O36" s="38" t="s">
        <v>35</v>
      </c>
      <c r="P36" s="37">
        <v>1</v>
      </c>
      <c r="Q36" s="36">
        <v>1</v>
      </c>
      <c r="R36" s="36">
        <v>4</v>
      </c>
      <c r="S36" s="35" t="s">
        <v>33</v>
      </c>
      <c r="T36" s="43" t="s">
        <v>33</v>
      </c>
      <c r="U36" s="49">
        <v>240</v>
      </c>
      <c r="X36" s="52">
        <v>699.2</v>
      </c>
      <c r="Z36" s="57">
        <v>232</v>
      </c>
      <c r="AA36" s="56">
        <v>232.3</v>
      </c>
    </row>
    <row r="37" spans="15:27" ht="15.75">
      <c r="O37" s="38" t="s">
        <v>36</v>
      </c>
      <c r="P37" s="37">
        <v>1</v>
      </c>
      <c r="Q37" s="36">
        <v>1</v>
      </c>
      <c r="R37" s="36">
        <v>4</v>
      </c>
      <c r="S37" s="35" t="s">
        <v>33</v>
      </c>
      <c r="T37" s="43" t="s">
        <v>33</v>
      </c>
      <c r="U37" s="49">
        <v>800</v>
      </c>
      <c r="X37" s="52">
        <v>25</v>
      </c>
      <c r="Z37" s="57">
        <v>1</v>
      </c>
      <c r="AA37" s="56">
        <v>5</v>
      </c>
    </row>
    <row r="38" spans="15:27" ht="15.75">
      <c r="O38" s="38" t="s">
        <v>37</v>
      </c>
      <c r="P38" s="37">
        <v>1</v>
      </c>
      <c r="Q38" s="36">
        <v>1</v>
      </c>
      <c r="R38" s="36">
        <v>4</v>
      </c>
      <c r="S38" s="35" t="s">
        <v>33</v>
      </c>
      <c r="T38" s="43" t="s">
        <v>33</v>
      </c>
      <c r="U38" s="49">
        <v>850</v>
      </c>
      <c r="X38" s="52">
        <v>25</v>
      </c>
      <c r="Z38" s="57">
        <v>1</v>
      </c>
      <c r="AA38" s="56">
        <v>5</v>
      </c>
    </row>
    <row r="39" spans="15:27" ht="31.5">
      <c r="O39" s="42" t="s">
        <v>38</v>
      </c>
      <c r="P39" s="41">
        <v>1</v>
      </c>
      <c r="Q39" s="40">
        <v>1</v>
      </c>
      <c r="R39" s="40">
        <v>4</v>
      </c>
      <c r="S39" s="39" t="s">
        <v>39</v>
      </c>
      <c r="T39" s="44" t="s">
        <v>39</v>
      </c>
      <c r="U39" s="50" t="s">
        <v>1</v>
      </c>
      <c r="X39" s="53">
        <v>0.1</v>
      </c>
      <c r="Z39" s="59">
        <v>0.1</v>
      </c>
      <c r="AA39" s="58">
        <v>0.1</v>
      </c>
    </row>
    <row r="40" spans="15:27" ht="31.5">
      <c r="O40" s="38" t="s">
        <v>34</v>
      </c>
      <c r="P40" s="37">
        <v>1</v>
      </c>
      <c r="Q40" s="36">
        <v>1</v>
      </c>
      <c r="R40" s="36">
        <v>4</v>
      </c>
      <c r="S40" s="35" t="s">
        <v>39</v>
      </c>
      <c r="T40" s="43" t="s">
        <v>39</v>
      </c>
      <c r="U40" s="49">
        <v>200</v>
      </c>
      <c r="X40" s="52">
        <v>0.1</v>
      </c>
      <c r="Z40" s="57">
        <v>0.1</v>
      </c>
      <c r="AA40" s="56">
        <v>0.1</v>
      </c>
    </row>
    <row r="41" spans="15:27" ht="47.25">
      <c r="O41" s="38" t="s">
        <v>35</v>
      </c>
      <c r="P41" s="37">
        <v>1</v>
      </c>
      <c r="Q41" s="36">
        <v>1</v>
      </c>
      <c r="R41" s="36">
        <v>4</v>
      </c>
      <c r="S41" s="35" t="s">
        <v>39</v>
      </c>
      <c r="T41" s="43" t="s">
        <v>39</v>
      </c>
      <c r="U41" s="49">
        <v>240</v>
      </c>
      <c r="X41" s="52">
        <v>0.1</v>
      </c>
      <c r="Z41" s="57">
        <v>0.1</v>
      </c>
      <c r="AA41" s="56">
        <v>0.1</v>
      </c>
    </row>
    <row r="42" spans="15:27" ht="15.75">
      <c r="O42" s="42" t="s">
        <v>24</v>
      </c>
      <c r="P42" s="41">
        <v>1</v>
      </c>
      <c r="Q42" s="40">
        <v>1</v>
      </c>
      <c r="R42" s="40">
        <v>4</v>
      </c>
      <c r="S42" s="39" t="s">
        <v>25</v>
      </c>
      <c r="T42" s="44" t="s">
        <v>25</v>
      </c>
      <c r="U42" s="50" t="s">
        <v>1</v>
      </c>
      <c r="X42" s="53">
        <f>SUM(X43+X45)</f>
        <v>2000</v>
      </c>
      <c r="Z42" s="59">
        <v>0</v>
      </c>
      <c r="AA42" s="58">
        <v>0</v>
      </c>
    </row>
    <row r="43" spans="15:27" ht="94.5">
      <c r="O43" s="38" t="s">
        <v>22</v>
      </c>
      <c r="P43" s="37">
        <v>1</v>
      </c>
      <c r="Q43" s="36">
        <v>1</v>
      </c>
      <c r="R43" s="36">
        <v>4</v>
      </c>
      <c r="S43" s="35" t="s">
        <v>25</v>
      </c>
      <c r="T43" s="43" t="s">
        <v>25</v>
      </c>
      <c r="U43" s="49">
        <v>100</v>
      </c>
      <c r="X43" s="52">
        <v>1800</v>
      </c>
      <c r="Z43" s="57">
        <v>0</v>
      </c>
      <c r="AA43" s="56">
        <v>0</v>
      </c>
    </row>
    <row r="44" spans="15:27" ht="31.5">
      <c r="O44" s="38" t="s">
        <v>23</v>
      </c>
      <c r="P44" s="37">
        <v>1</v>
      </c>
      <c r="Q44" s="36">
        <v>1</v>
      </c>
      <c r="R44" s="36">
        <v>4</v>
      </c>
      <c r="S44" s="35" t="s">
        <v>25</v>
      </c>
      <c r="T44" s="43" t="s">
        <v>25</v>
      </c>
      <c r="U44" s="49">
        <v>120</v>
      </c>
      <c r="X44" s="52">
        <v>1800</v>
      </c>
      <c r="Z44" s="57">
        <v>0</v>
      </c>
      <c r="AA44" s="56">
        <v>0</v>
      </c>
    </row>
    <row r="45" spans="15:27" ht="31.5">
      <c r="O45" s="38" t="s">
        <v>34</v>
      </c>
      <c r="P45" s="37">
        <v>1</v>
      </c>
      <c r="Q45" s="36">
        <v>1</v>
      </c>
      <c r="R45" s="36">
        <v>4</v>
      </c>
      <c r="S45" s="35" t="s">
        <v>25</v>
      </c>
      <c r="T45" s="43" t="s">
        <v>25</v>
      </c>
      <c r="U45" s="49">
        <v>200</v>
      </c>
      <c r="X45" s="52">
        <v>200</v>
      </c>
      <c r="Z45" s="57">
        <v>0</v>
      </c>
      <c r="AA45" s="56">
        <v>0</v>
      </c>
    </row>
    <row r="46" spans="15:27" ht="47.25">
      <c r="O46" s="38" t="s">
        <v>35</v>
      </c>
      <c r="P46" s="37">
        <v>1</v>
      </c>
      <c r="Q46" s="36">
        <v>1</v>
      </c>
      <c r="R46" s="36">
        <v>4</v>
      </c>
      <c r="S46" s="35" t="s">
        <v>25</v>
      </c>
      <c r="T46" s="43" t="s">
        <v>25</v>
      </c>
      <c r="U46" s="49">
        <v>240</v>
      </c>
      <c r="X46" s="52">
        <v>200</v>
      </c>
      <c r="Z46" s="57">
        <v>0</v>
      </c>
      <c r="AA46" s="56">
        <v>0</v>
      </c>
    </row>
    <row r="47" spans="15:27" ht="63">
      <c r="O47" s="42" t="s">
        <v>40</v>
      </c>
      <c r="P47" s="41">
        <v>1</v>
      </c>
      <c r="Q47" s="40">
        <v>1</v>
      </c>
      <c r="R47" s="40">
        <v>6</v>
      </c>
      <c r="S47" s="39" t="s">
        <v>1</v>
      </c>
      <c r="T47" s="44" t="s">
        <v>1</v>
      </c>
      <c r="U47" s="50" t="s">
        <v>1</v>
      </c>
      <c r="X47" s="53">
        <v>20.7</v>
      </c>
      <c r="Z47" s="59">
        <v>20.7</v>
      </c>
      <c r="AA47" s="58">
        <v>20.7</v>
      </c>
    </row>
    <row r="48" spans="15:27" ht="31.5">
      <c r="O48" s="42" t="s">
        <v>18</v>
      </c>
      <c r="P48" s="41">
        <v>1</v>
      </c>
      <c r="Q48" s="40">
        <v>1</v>
      </c>
      <c r="R48" s="40">
        <v>6</v>
      </c>
      <c r="S48" s="39" t="s">
        <v>19</v>
      </c>
      <c r="T48" s="44" t="s">
        <v>19</v>
      </c>
      <c r="U48" s="50" t="s">
        <v>1</v>
      </c>
      <c r="X48" s="59">
        <v>20.7</v>
      </c>
      <c r="Z48" s="59">
        <v>20.7</v>
      </c>
      <c r="AA48" s="58">
        <v>20.7</v>
      </c>
    </row>
    <row r="49" spans="15:27" ht="31.5">
      <c r="O49" s="42" t="s">
        <v>41</v>
      </c>
      <c r="P49" s="41">
        <v>1</v>
      </c>
      <c r="Q49" s="40">
        <v>1</v>
      </c>
      <c r="R49" s="40">
        <v>6</v>
      </c>
      <c r="S49" s="39" t="s">
        <v>42</v>
      </c>
      <c r="T49" s="44" t="s">
        <v>42</v>
      </c>
      <c r="U49" s="50" t="s">
        <v>1</v>
      </c>
      <c r="X49" s="59">
        <v>20.7</v>
      </c>
      <c r="Z49" s="59">
        <v>20.7</v>
      </c>
      <c r="AA49" s="58">
        <v>20.7</v>
      </c>
    </row>
    <row r="50" spans="15:27" ht="15.75">
      <c r="O50" s="38" t="s">
        <v>43</v>
      </c>
      <c r="P50" s="37">
        <v>1</v>
      </c>
      <c r="Q50" s="36">
        <v>1</v>
      </c>
      <c r="R50" s="36">
        <v>6</v>
      </c>
      <c r="S50" s="35" t="s">
        <v>42</v>
      </c>
      <c r="T50" s="43" t="s">
        <v>42</v>
      </c>
      <c r="U50" s="49">
        <v>500</v>
      </c>
      <c r="X50" s="52">
        <v>20.7</v>
      </c>
      <c r="Z50" s="57">
        <v>20.7</v>
      </c>
      <c r="AA50" s="56">
        <v>20.7</v>
      </c>
    </row>
    <row r="51" spans="15:27" ht="15.75">
      <c r="O51" s="38" t="s">
        <v>44</v>
      </c>
      <c r="P51" s="37">
        <v>1</v>
      </c>
      <c r="Q51" s="36">
        <v>1</v>
      </c>
      <c r="R51" s="36">
        <v>6</v>
      </c>
      <c r="S51" s="35" t="s">
        <v>42</v>
      </c>
      <c r="T51" s="43" t="s">
        <v>42</v>
      </c>
      <c r="U51" s="49">
        <v>540</v>
      </c>
      <c r="X51" s="52">
        <v>20.7</v>
      </c>
      <c r="Z51" s="57">
        <v>20.7</v>
      </c>
      <c r="AA51" s="56">
        <v>20.7</v>
      </c>
    </row>
    <row r="52" spans="15:27" ht="15.75">
      <c r="O52" s="42" t="s">
        <v>45</v>
      </c>
      <c r="P52" s="41">
        <v>1</v>
      </c>
      <c r="Q52" s="40">
        <v>1</v>
      </c>
      <c r="R52" s="40">
        <v>11</v>
      </c>
      <c r="S52" s="39" t="s">
        <v>1</v>
      </c>
      <c r="T52" s="44" t="s">
        <v>1</v>
      </c>
      <c r="U52" s="50" t="s">
        <v>1</v>
      </c>
      <c r="X52" s="53">
        <v>20</v>
      </c>
      <c r="Z52" s="59">
        <v>20</v>
      </c>
      <c r="AA52" s="58">
        <v>5</v>
      </c>
    </row>
    <row r="53" spans="15:27" ht="31.5">
      <c r="O53" s="42" t="s">
        <v>18</v>
      </c>
      <c r="P53" s="41">
        <v>1</v>
      </c>
      <c r="Q53" s="40">
        <v>1</v>
      </c>
      <c r="R53" s="40">
        <v>11</v>
      </c>
      <c r="S53" s="39" t="s">
        <v>19</v>
      </c>
      <c r="T53" s="44" t="s">
        <v>19</v>
      </c>
      <c r="U53" s="50" t="s">
        <v>1</v>
      </c>
      <c r="X53" s="53">
        <v>20</v>
      </c>
      <c r="Z53" s="59">
        <v>20</v>
      </c>
      <c r="AA53" s="58">
        <v>5</v>
      </c>
    </row>
    <row r="54" spans="15:27" ht="31.5">
      <c r="O54" s="42" t="s">
        <v>46</v>
      </c>
      <c r="P54" s="41">
        <v>1</v>
      </c>
      <c r="Q54" s="40">
        <v>1</v>
      </c>
      <c r="R54" s="40">
        <v>11</v>
      </c>
      <c r="S54" s="39" t="s">
        <v>47</v>
      </c>
      <c r="T54" s="44" t="s">
        <v>47</v>
      </c>
      <c r="U54" s="50" t="s">
        <v>1</v>
      </c>
      <c r="X54" s="53">
        <v>20</v>
      </c>
      <c r="Z54" s="59">
        <v>20</v>
      </c>
      <c r="AA54" s="58">
        <v>5</v>
      </c>
    </row>
    <row r="55" spans="15:27" ht="15.75">
      <c r="O55" s="38" t="s">
        <v>36</v>
      </c>
      <c r="P55" s="37">
        <v>1</v>
      </c>
      <c r="Q55" s="36">
        <v>1</v>
      </c>
      <c r="R55" s="36">
        <v>11</v>
      </c>
      <c r="S55" s="35" t="s">
        <v>47</v>
      </c>
      <c r="T55" s="43" t="s">
        <v>47</v>
      </c>
      <c r="U55" s="49">
        <v>800</v>
      </c>
      <c r="X55" s="52">
        <v>20</v>
      </c>
      <c r="Z55" s="57">
        <v>20</v>
      </c>
      <c r="AA55" s="56">
        <v>5</v>
      </c>
    </row>
    <row r="56" spans="15:27" ht="15.75">
      <c r="O56" s="38" t="s">
        <v>48</v>
      </c>
      <c r="P56" s="37">
        <v>1</v>
      </c>
      <c r="Q56" s="36">
        <v>1</v>
      </c>
      <c r="R56" s="36">
        <v>11</v>
      </c>
      <c r="S56" s="35" t="s">
        <v>47</v>
      </c>
      <c r="T56" s="43" t="s">
        <v>47</v>
      </c>
      <c r="U56" s="49">
        <v>870</v>
      </c>
      <c r="X56" s="52">
        <v>20</v>
      </c>
      <c r="Z56" s="57">
        <v>20</v>
      </c>
      <c r="AA56" s="56">
        <v>5</v>
      </c>
    </row>
    <row r="57" spans="15:27" ht="15.75">
      <c r="O57" s="42" t="s">
        <v>49</v>
      </c>
      <c r="P57" s="41">
        <v>1</v>
      </c>
      <c r="Q57" s="40">
        <v>2</v>
      </c>
      <c r="R57" s="40">
        <v>0</v>
      </c>
      <c r="S57" s="39" t="s">
        <v>1</v>
      </c>
      <c r="T57" s="44" t="s">
        <v>1</v>
      </c>
      <c r="U57" s="50" t="s">
        <v>1</v>
      </c>
      <c r="X57" s="53">
        <f>SUM(X58)</f>
        <v>138.4</v>
      </c>
      <c r="Z57" s="59">
        <f t="shared" ref="Z57:AA59" si="0">SUM(Z58)</f>
        <v>144.79999999999998</v>
      </c>
      <c r="AA57" s="58">
        <f t="shared" si="0"/>
        <v>150.39999999999998</v>
      </c>
    </row>
    <row r="58" spans="15:27" ht="31.5">
      <c r="O58" s="42" t="s">
        <v>50</v>
      </c>
      <c r="P58" s="41">
        <v>1</v>
      </c>
      <c r="Q58" s="40">
        <v>2</v>
      </c>
      <c r="R58" s="40">
        <v>3</v>
      </c>
      <c r="S58" s="39" t="s">
        <v>1</v>
      </c>
      <c r="T58" s="44" t="s">
        <v>1</v>
      </c>
      <c r="U58" s="50" t="s">
        <v>1</v>
      </c>
      <c r="X58" s="59">
        <f>SUM(X59)</f>
        <v>138.4</v>
      </c>
      <c r="Z58" s="59">
        <f t="shared" si="0"/>
        <v>144.79999999999998</v>
      </c>
      <c r="AA58" s="58">
        <f t="shared" si="0"/>
        <v>150.39999999999998</v>
      </c>
    </row>
    <row r="59" spans="15:27" ht="31.5">
      <c r="O59" s="42" t="s">
        <v>18</v>
      </c>
      <c r="P59" s="41">
        <v>1</v>
      </c>
      <c r="Q59" s="40">
        <v>2</v>
      </c>
      <c r="R59" s="40">
        <v>3</v>
      </c>
      <c r="S59" s="39" t="s">
        <v>19</v>
      </c>
      <c r="T59" s="44" t="s">
        <v>19</v>
      </c>
      <c r="U59" s="50" t="s">
        <v>1</v>
      </c>
      <c r="X59" s="59">
        <f>SUM(X60)</f>
        <v>138.4</v>
      </c>
      <c r="Z59" s="59">
        <f t="shared" si="0"/>
        <v>144.79999999999998</v>
      </c>
      <c r="AA59" s="58">
        <f t="shared" si="0"/>
        <v>150.39999999999998</v>
      </c>
    </row>
    <row r="60" spans="15:27" ht="47.25">
      <c r="O60" s="42" t="s">
        <v>51</v>
      </c>
      <c r="P60" s="41">
        <v>1</v>
      </c>
      <c r="Q60" s="40">
        <v>2</v>
      </c>
      <c r="R60" s="40">
        <v>3</v>
      </c>
      <c r="S60" s="39" t="s">
        <v>52</v>
      </c>
      <c r="T60" s="44" t="s">
        <v>52</v>
      </c>
      <c r="U60" s="50" t="s">
        <v>1</v>
      </c>
      <c r="X60" s="59">
        <f>SUM(X61+X63)</f>
        <v>138.4</v>
      </c>
      <c r="Z60" s="59">
        <f>SUM(Z61+Z63)</f>
        <v>144.79999999999998</v>
      </c>
      <c r="AA60" s="58">
        <f>SUM(AA61+AA63)</f>
        <v>150.39999999999998</v>
      </c>
    </row>
    <row r="61" spans="15:27" ht="94.5">
      <c r="O61" s="38" t="s">
        <v>22</v>
      </c>
      <c r="P61" s="37">
        <v>1</v>
      </c>
      <c r="Q61" s="36">
        <v>2</v>
      </c>
      <c r="R61" s="36">
        <v>3</v>
      </c>
      <c r="S61" s="35" t="s">
        <v>52</v>
      </c>
      <c r="T61" s="43" t="s">
        <v>52</v>
      </c>
      <c r="U61" s="49">
        <v>100</v>
      </c>
      <c r="X61" s="52">
        <v>118.7</v>
      </c>
      <c r="Z61" s="57">
        <v>125.1</v>
      </c>
      <c r="AA61" s="56">
        <v>130.69999999999999</v>
      </c>
    </row>
    <row r="62" spans="15:27" ht="31.5">
      <c r="O62" s="38" t="s">
        <v>23</v>
      </c>
      <c r="P62" s="37">
        <v>1</v>
      </c>
      <c r="Q62" s="36">
        <v>2</v>
      </c>
      <c r="R62" s="36">
        <v>3</v>
      </c>
      <c r="S62" s="35" t="s">
        <v>52</v>
      </c>
      <c r="T62" s="43" t="s">
        <v>52</v>
      </c>
      <c r="U62" s="49">
        <v>120</v>
      </c>
      <c r="X62" s="52">
        <v>118.7</v>
      </c>
      <c r="Z62" s="57">
        <v>125.1</v>
      </c>
      <c r="AA62" s="56">
        <v>130.69999999999999</v>
      </c>
    </row>
    <row r="63" spans="15:27" ht="31.5">
      <c r="O63" s="38" t="s">
        <v>34</v>
      </c>
      <c r="P63" s="37">
        <v>1</v>
      </c>
      <c r="Q63" s="36">
        <v>2</v>
      </c>
      <c r="R63" s="36">
        <v>3</v>
      </c>
      <c r="S63" s="35" t="s">
        <v>52</v>
      </c>
      <c r="T63" s="43" t="s">
        <v>52</v>
      </c>
      <c r="U63" s="49">
        <v>200</v>
      </c>
      <c r="X63" s="52">
        <v>19.7</v>
      </c>
      <c r="Z63" s="57">
        <v>19.7</v>
      </c>
      <c r="AA63" s="56">
        <v>19.7</v>
      </c>
    </row>
    <row r="64" spans="15:27" ht="47.25">
      <c r="O64" s="38" t="s">
        <v>35</v>
      </c>
      <c r="P64" s="37">
        <v>1</v>
      </c>
      <c r="Q64" s="36">
        <v>2</v>
      </c>
      <c r="R64" s="36">
        <v>3</v>
      </c>
      <c r="S64" s="35" t="s">
        <v>52</v>
      </c>
      <c r="T64" s="43" t="s">
        <v>52</v>
      </c>
      <c r="U64" s="49">
        <v>240</v>
      </c>
      <c r="X64" s="52">
        <v>19.399999999999999</v>
      </c>
      <c r="Z64" s="57">
        <v>19.7</v>
      </c>
      <c r="AA64" s="56">
        <v>19.7</v>
      </c>
    </row>
    <row r="65" spans="15:27" ht="47.25">
      <c r="O65" s="42" t="s">
        <v>53</v>
      </c>
      <c r="P65" s="41">
        <v>1</v>
      </c>
      <c r="Q65" s="40">
        <v>3</v>
      </c>
      <c r="R65" s="40">
        <v>0</v>
      </c>
      <c r="S65" s="39" t="s">
        <v>1</v>
      </c>
      <c r="T65" s="44" t="s">
        <v>1</v>
      </c>
      <c r="U65" s="50" t="s">
        <v>1</v>
      </c>
      <c r="X65" s="53">
        <f>SUM(X66+X71)</f>
        <v>21</v>
      </c>
      <c r="Z65" s="59">
        <v>6</v>
      </c>
      <c r="AA65" s="58">
        <v>6</v>
      </c>
    </row>
    <row r="66" spans="15:27" ht="63">
      <c r="O66" s="42" t="s">
        <v>56</v>
      </c>
      <c r="P66" s="41">
        <v>1</v>
      </c>
      <c r="Q66" s="40">
        <v>3</v>
      </c>
      <c r="R66" s="40">
        <v>10</v>
      </c>
      <c r="S66" s="39" t="s">
        <v>1</v>
      </c>
      <c r="T66" s="44" t="s">
        <v>1</v>
      </c>
      <c r="U66" s="50" t="s">
        <v>1</v>
      </c>
      <c r="X66" s="53">
        <f>SUM(X67)</f>
        <v>20</v>
      </c>
      <c r="Z66" s="59">
        <v>5</v>
      </c>
      <c r="AA66" s="58">
        <v>5</v>
      </c>
    </row>
    <row r="67" spans="15:27" ht="31.5">
      <c r="O67" s="42" t="s">
        <v>18</v>
      </c>
      <c r="P67" s="41">
        <v>1</v>
      </c>
      <c r="Q67" s="40">
        <v>3</v>
      </c>
      <c r="R67" s="40">
        <v>10</v>
      </c>
      <c r="S67" s="39" t="s">
        <v>19</v>
      </c>
      <c r="T67" s="44" t="s">
        <v>19</v>
      </c>
      <c r="U67" s="50" t="s">
        <v>1</v>
      </c>
      <c r="X67" s="59">
        <f>SUM(X68)</f>
        <v>20</v>
      </c>
      <c r="Z67" s="59">
        <v>5</v>
      </c>
      <c r="AA67" s="58">
        <v>5</v>
      </c>
    </row>
    <row r="68" spans="15:27" ht="31.5">
      <c r="O68" s="42" t="s">
        <v>54</v>
      </c>
      <c r="P68" s="41">
        <v>1</v>
      </c>
      <c r="Q68" s="40">
        <v>3</v>
      </c>
      <c r="R68" s="40">
        <v>10</v>
      </c>
      <c r="S68" s="39" t="s">
        <v>55</v>
      </c>
      <c r="T68" s="44" t="s">
        <v>55</v>
      </c>
      <c r="U68" s="50" t="s">
        <v>1</v>
      </c>
      <c r="X68" s="59">
        <f>SUM(X69)</f>
        <v>20</v>
      </c>
      <c r="Z68" s="59">
        <v>5</v>
      </c>
      <c r="AA68" s="58">
        <v>5</v>
      </c>
    </row>
    <row r="69" spans="15:27" ht="31.5">
      <c r="O69" s="38" t="s">
        <v>34</v>
      </c>
      <c r="P69" s="37">
        <v>1</v>
      </c>
      <c r="Q69" s="36">
        <v>3</v>
      </c>
      <c r="R69" s="36">
        <v>10</v>
      </c>
      <c r="S69" s="35" t="s">
        <v>55</v>
      </c>
      <c r="T69" s="43" t="s">
        <v>55</v>
      </c>
      <c r="U69" s="49">
        <v>200</v>
      </c>
      <c r="X69" s="52">
        <v>20</v>
      </c>
      <c r="Z69" s="57">
        <v>5</v>
      </c>
      <c r="AA69" s="56">
        <v>5</v>
      </c>
    </row>
    <row r="70" spans="15:27" ht="47.25">
      <c r="O70" s="38" t="s">
        <v>35</v>
      </c>
      <c r="P70" s="37">
        <v>1</v>
      </c>
      <c r="Q70" s="36">
        <v>3</v>
      </c>
      <c r="R70" s="36">
        <v>10</v>
      </c>
      <c r="S70" s="35" t="s">
        <v>55</v>
      </c>
      <c r="T70" s="43" t="s">
        <v>55</v>
      </c>
      <c r="U70" s="49">
        <v>240</v>
      </c>
      <c r="X70" s="52">
        <v>20</v>
      </c>
      <c r="Z70" s="57">
        <v>5</v>
      </c>
      <c r="AA70" s="56">
        <v>5</v>
      </c>
    </row>
    <row r="71" spans="15:27" ht="36" customHeight="1">
      <c r="O71" s="38" t="s">
        <v>92</v>
      </c>
      <c r="P71" s="41">
        <v>1</v>
      </c>
      <c r="Q71" s="40">
        <v>3</v>
      </c>
      <c r="R71" s="40">
        <v>14</v>
      </c>
      <c r="S71" s="43"/>
      <c r="T71" s="43"/>
      <c r="U71" s="49"/>
      <c r="X71" s="57">
        <v>1</v>
      </c>
      <c r="Z71" s="57">
        <v>1</v>
      </c>
      <c r="AA71" s="56">
        <v>1</v>
      </c>
    </row>
    <row r="72" spans="15:27" ht="34.5" customHeight="1">
      <c r="O72" s="42" t="s">
        <v>18</v>
      </c>
      <c r="P72" s="37">
        <v>1</v>
      </c>
      <c r="Q72" s="36">
        <v>3</v>
      </c>
      <c r="R72" s="36">
        <v>14</v>
      </c>
      <c r="S72" s="43"/>
      <c r="T72" s="64" t="s">
        <v>19</v>
      </c>
      <c r="U72" s="49"/>
      <c r="X72" s="57">
        <v>1</v>
      </c>
      <c r="Z72" s="57">
        <v>1</v>
      </c>
      <c r="AA72" s="56">
        <v>1</v>
      </c>
    </row>
    <row r="73" spans="15:27" ht="63" customHeight="1">
      <c r="O73" s="73" t="s">
        <v>100</v>
      </c>
      <c r="P73" s="37">
        <v>1</v>
      </c>
      <c r="Q73" s="36">
        <v>3</v>
      </c>
      <c r="R73" s="36">
        <v>14</v>
      </c>
      <c r="S73" s="43"/>
      <c r="T73" s="64" t="s">
        <v>101</v>
      </c>
      <c r="U73" s="49"/>
      <c r="X73" s="57">
        <v>1</v>
      </c>
      <c r="Z73" s="57">
        <v>1</v>
      </c>
      <c r="AA73" s="56">
        <v>1</v>
      </c>
    </row>
    <row r="74" spans="15:27" ht="15.75" customHeight="1">
      <c r="O74" s="38" t="s">
        <v>93</v>
      </c>
      <c r="P74" s="37">
        <v>1</v>
      </c>
      <c r="Q74" s="36">
        <v>3</v>
      </c>
      <c r="R74" s="36">
        <v>14</v>
      </c>
      <c r="S74" s="43"/>
      <c r="T74" s="64" t="s">
        <v>101</v>
      </c>
      <c r="U74" s="49">
        <v>200</v>
      </c>
      <c r="X74" s="57">
        <v>1</v>
      </c>
      <c r="Z74" s="57">
        <v>1</v>
      </c>
      <c r="AA74" s="56">
        <v>1</v>
      </c>
    </row>
    <row r="75" spans="15:27" ht="47.25">
      <c r="O75" s="38" t="s">
        <v>35</v>
      </c>
      <c r="P75" s="37">
        <v>1</v>
      </c>
      <c r="Q75" s="36">
        <v>3</v>
      </c>
      <c r="R75" s="36">
        <v>14</v>
      </c>
      <c r="S75" s="43"/>
      <c r="T75" s="64" t="s">
        <v>101</v>
      </c>
      <c r="U75" s="49">
        <v>240</v>
      </c>
      <c r="X75" s="57">
        <v>1</v>
      </c>
      <c r="Z75" s="57">
        <v>1</v>
      </c>
      <c r="AA75" s="56">
        <v>1</v>
      </c>
    </row>
    <row r="76" spans="15:27" ht="15.75">
      <c r="O76" s="42" t="s">
        <v>57</v>
      </c>
      <c r="P76" s="41">
        <v>1</v>
      </c>
      <c r="Q76" s="40">
        <v>4</v>
      </c>
      <c r="R76" s="40">
        <v>0</v>
      </c>
      <c r="S76" s="39" t="s">
        <v>1</v>
      </c>
      <c r="T76" s="44" t="s">
        <v>1</v>
      </c>
      <c r="U76" s="50" t="s">
        <v>1</v>
      </c>
      <c r="X76" s="53">
        <f>SUM(X77)</f>
        <v>1842.9</v>
      </c>
      <c r="Z76" s="59">
        <v>1989.8</v>
      </c>
      <c r="AA76" s="58">
        <v>2342.6</v>
      </c>
    </row>
    <row r="77" spans="15:27" ht="15.75">
      <c r="O77" s="42" t="s">
        <v>58</v>
      </c>
      <c r="P77" s="41">
        <v>1</v>
      </c>
      <c r="Q77" s="40">
        <v>4</v>
      </c>
      <c r="R77" s="40">
        <v>9</v>
      </c>
      <c r="S77" s="39" t="s">
        <v>1</v>
      </c>
      <c r="T77" s="44" t="s">
        <v>1</v>
      </c>
      <c r="U77" s="50" t="s">
        <v>1</v>
      </c>
      <c r="X77" s="53">
        <f>SUM(X78)</f>
        <v>1842.9</v>
      </c>
      <c r="Z77" s="59">
        <v>1989.8</v>
      </c>
      <c r="AA77" s="58">
        <v>2342.6</v>
      </c>
    </row>
    <row r="78" spans="15:27" ht="31.5">
      <c r="O78" s="42" t="s">
        <v>18</v>
      </c>
      <c r="P78" s="41">
        <v>1</v>
      </c>
      <c r="Q78" s="40">
        <v>4</v>
      </c>
      <c r="R78" s="40">
        <v>9</v>
      </c>
      <c r="S78" s="39" t="s">
        <v>19</v>
      </c>
      <c r="T78" s="44" t="s">
        <v>19</v>
      </c>
      <c r="U78" s="50" t="s">
        <v>1</v>
      </c>
      <c r="X78" s="59">
        <f>SUM(X79)</f>
        <v>1842.9</v>
      </c>
      <c r="Z78" s="59">
        <v>1989.8</v>
      </c>
      <c r="AA78" s="58">
        <v>2342.6</v>
      </c>
    </row>
    <row r="79" spans="15:27" ht="47.25">
      <c r="O79" s="42" t="s">
        <v>59</v>
      </c>
      <c r="P79" s="41">
        <v>1</v>
      </c>
      <c r="Q79" s="40">
        <v>4</v>
      </c>
      <c r="R79" s="40">
        <v>9</v>
      </c>
      <c r="S79" s="39" t="s">
        <v>60</v>
      </c>
      <c r="T79" s="44" t="s">
        <v>60</v>
      </c>
      <c r="U79" s="50" t="s">
        <v>1</v>
      </c>
      <c r="X79" s="59">
        <f>SUM(X80)</f>
        <v>1842.9</v>
      </c>
      <c r="Z79" s="59">
        <v>1989.8</v>
      </c>
      <c r="AA79" s="58">
        <v>2342.6</v>
      </c>
    </row>
    <row r="80" spans="15:27" ht="31.5">
      <c r="O80" s="38" t="s">
        <v>34</v>
      </c>
      <c r="P80" s="37">
        <v>1</v>
      </c>
      <c r="Q80" s="36">
        <v>4</v>
      </c>
      <c r="R80" s="36">
        <v>9</v>
      </c>
      <c r="S80" s="35" t="s">
        <v>60</v>
      </c>
      <c r="T80" s="43" t="s">
        <v>60</v>
      </c>
      <c r="U80" s="49">
        <v>200</v>
      </c>
      <c r="X80" s="57">
        <f>SUM(X81)</f>
        <v>1842.9</v>
      </c>
      <c r="Z80" s="57">
        <v>1989.8</v>
      </c>
      <c r="AA80" s="56">
        <v>2342.6</v>
      </c>
    </row>
    <row r="81" spans="15:27" ht="47.25">
      <c r="O81" s="38" t="s">
        <v>35</v>
      </c>
      <c r="P81" s="37">
        <v>1</v>
      </c>
      <c r="Q81" s="36">
        <v>4</v>
      </c>
      <c r="R81" s="36">
        <v>9</v>
      </c>
      <c r="S81" s="35" t="s">
        <v>60</v>
      </c>
      <c r="T81" s="43" t="s">
        <v>60</v>
      </c>
      <c r="U81" s="49">
        <v>240</v>
      </c>
      <c r="X81" s="57">
        <v>1842.9</v>
      </c>
      <c r="Z81" s="57">
        <v>1989.8</v>
      </c>
      <c r="AA81" s="56">
        <v>2342.6</v>
      </c>
    </row>
    <row r="82" spans="15:27" ht="31.5">
      <c r="O82" s="42" t="s">
        <v>61</v>
      </c>
      <c r="P82" s="41">
        <v>1</v>
      </c>
      <c r="Q82" s="40">
        <v>5</v>
      </c>
      <c r="R82" s="40">
        <v>0</v>
      </c>
      <c r="S82" s="39" t="s">
        <v>1</v>
      </c>
      <c r="T82" s="44" t="s">
        <v>1</v>
      </c>
      <c r="U82" s="50" t="s">
        <v>1</v>
      </c>
      <c r="X82" s="53">
        <f>SUM(X83)</f>
        <v>1172</v>
      </c>
      <c r="Z82" s="59">
        <f>SUM(Z83)</f>
        <v>33.6</v>
      </c>
      <c r="AA82" s="58">
        <f>SUM(AA83)</f>
        <v>18</v>
      </c>
    </row>
    <row r="83" spans="15:27" ht="15.75">
      <c r="O83" s="42" t="s">
        <v>62</v>
      </c>
      <c r="P83" s="41">
        <v>1</v>
      </c>
      <c r="Q83" s="40">
        <v>5</v>
      </c>
      <c r="R83" s="40">
        <v>3</v>
      </c>
      <c r="S83" s="39" t="s">
        <v>1</v>
      </c>
      <c r="T83" s="44" t="s">
        <v>1</v>
      </c>
      <c r="U83" s="50" t="s">
        <v>1</v>
      </c>
      <c r="X83" s="53">
        <f>SUM(X84)</f>
        <v>1172</v>
      </c>
      <c r="Z83" s="59">
        <f>SUM(Z84)</f>
        <v>33.6</v>
      </c>
      <c r="AA83" s="58">
        <f>SUM(AA84)</f>
        <v>18</v>
      </c>
    </row>
    <row r="84" spans="15:27" ht="31.5">
      <c r="O84" s="42" t="s">
        <v>18</v>
      </c>
      <c r="P84" s="41">
        <v>1</v>
      </c>
      <c r="Q84" s="40">
        <v>5</v>
      </c>
      <c r="R84" s="40">
        <v>3</v>
      </c>
      <c r="S84" s="39" t="s">
        <v>19</v>
      </c>
      <c r="T84" s="44" t="s">
        <v>19</v>
      </c>
      <c r="U84" s="50" t="s">
        <v>1</v>
      </c>
      <c r="X84" s="53">
        <f>SUM(X85+X88+X91+X97+X94+X100)</f>
        <v>1172</v>
      </c>
      <c r="Z84" s="59">
        <f>SUM(Z85+Z88+Z91+Z97)</f>
        <v>33.6</v>
      </c>
      <c r="AA84" s="58">
        <f>SUM(AA85+AA88+AA91+AA97)</f>
        <v>18</v>
      </c>
    </row>
    <row r="85" spans="15:27" ht="15.75">
      <c r="O85" s="42" t="s">
        <v>63</v>
      </c>
      <c r="P85" s="41">
        <v>1</v>
      </c>
      <c r="Q85" s="40">
        <v>5</v>
      </c>
      <c r="R85" s="40">
        <v>3</v>
      </c>
      <c r="S85" s="39" t="s">
        <v>64</v>
      </c>
      <c r="T85" s="44" t="s">
        <v>64</v>
      </c>
      <c r="U85" s="50" t="s">
        <v>1</v>
      </c>
      <c r="X85" s="53">
        <f>SUM(X86)</f>
        <v>200</v>
      </c>
      <c r="Z85" s="59">
        <f>SUM(Z86)</f>
        <v>23.6</v>
      </c>
      <c r="AA85" s="58">
        <f>SUM(AA86)</f>
        <v>8</v>
      </c>
    </row>
    <row r="86" spans="15:27" ht="31.5">
      <c r="O86" s="38" t="s">
        <v>34</v>
      </c>
      <c r="P86" s="37">
        <v>1</v>
      </c>
      <c r="Q86" s="36">
        <v>5</v>
      </c>
      <c r="R86" s="36">
        <v>3</v>
      </c>
      <c r="S86" s="35" t="s">
        <v>64</v>
      </c>
      <c r="T86" s="43" t="s">
        <v>64</v>
      </c>
      <c r="U86" s="49">
        <v>200</v>
      </c>
      <c r="X86" s="52">
        <v>200</v>
      </c>
      <c r="Z86" s="57">
        <v>23.6</v>
      </c>
      <c r="AA86" s="56">
        <v>8</v>
      </c>
    </row>
    <row r="87" spans="15:27" ht="47.25">
      <c r="O87" s="38" t="s">
        <v>35</v>
      </c>
      <c r="P87" s="37">
        <v>1</v>
      </c>
      <c r="Q87" s="36">
        <v>5</v>
      </c>
      <c r="R87" s="36">
        <v>3</v>
      </c>
      <c r="S87" s="35" t="s">
        <v>64</v>
      </c>
      <c r="T87" s="43" t="s">
        <v>64</v>
      </c>
      <c r="U87" s="49">
        <v>240</v>
      </c>
      <c r="X87" s="52">
        <v>200</v>
      </c>
      <c r="Z87" s="57">
        <v>23.6</v>
      </c>
      <c r="AA87" s="56">
        <v>8</v>
      </c>
    </row>
    <row r="88" spans="15:27" ht="15.75">
      <c r="O88" s="42" t="s">
        <v>65</v>
      </c>
      <c r="P88" s="41">
        <v>1</v>
      </c>
      <c r="Q88" s="40">
        <v>5</v>
      </c>
      <c r="R88" s="40">
        <v>3</v>
      </c>
      <c r="S88" s="39" t="s">
        <v>66</v>
      </c>
      <c r="T88" s="44" t="s">
        <v>66</v>
      </c>
      <c r="U88" s="50" t="s">
        <v>1</v>
      </c>
      <c r="X88" s="53">
        <f>SUM(X89)</f>
        <v>20</v>
      </c>
      <c r="Z88" s="59">
        <f>SUM(Z89)</f>
        <v>5</v>
      </c>
      <c r="AA88" s="58">
        <f>SUM(AA89)</f>
        <v>5</v>
      </c>
    </row>
    <row r="89" spans="15:27" ht="31.5">
      <c r="O89" s="38" t="s">
        <v>34</v>
      </c>
      <c r="P89" s="37">
        <v>1</v>
      </c>
      <c r="Q89" s="36">
        <v>5</v>
      </c>
      <c r="R89" s="36">
        <v>3</v>
      </c>
      <c r="S89" s="35" t="s">
        <v>66</v>
      </c>
      <c r="T89" s="43" t="s">
        <v>66</v>
      </c>
      <c r="U89" s="49">
        <v>200</v>
      </c>
      <c r="X89" s="52">
        <v>20</v>
      </c>
      <c r="Z89" s="57">
        <v>5</v>
      </c>
      <c r="AA89" s="56">
        <v>5</v>
      </c>
    </row>
    <row r="90" spans="15:27" ht="47.25">
      <c r="O90" s="38" t="s">
        <v>35</v>
      </c>
      <c r="P90" s="37">
        <v>1</v>
      </c>
      <c r="Q90" s="36">
        <v>5</v>
      </c>
      <c r="R90" s="36">
        <v>3</v>
      </c>
      <c r="S90" s="35" t="s">
        <v>66</v>
      </c>
      <c r="T90" s="43" t="s">
        <v>66</v>
      </c>
      <c r="U90" s="49">
        <v>240</v>
      </c>
      <c r="X90" s="52">
        <v>20</v>
      </c>
      <c r="Z90" s="57">
        <v>5</v>
      </c>
      <c r="AA90" s="56">
        <v>10</v>
      </c>
    </row>
    <row r="91" spans="15:27" ht="47.25">
      <c r="O91" s="42" t="s">
        <v>67</v>
      </c>
      <c r="P91" s="41">
        <v>1</v>
      </c>
      <c r="Q91" s="40">
        <v>5</v>
      </c>
      <c r="R91" s="40">
        <v>3</v>
      </c>
      <c r="S91" s="39" t="s">
        <v>68</v>
      </c>
      <c r="T91" s="44" t="s">
        <v>68</v>
      </c>
      <c r="U91" s="50" t="s">
        <v>1</v>
      </c>
      <c r="X91" s="53">
        <f>SUM(X92)</f>
        <v>10</v>
      </c>
      <c r="Z91" s="59">
        <f>SUM(Z92)</f>
        <v>5</v>
      </c>
      <c r="AA91" s="58">
        <f>SUM(AA92)</f>
        <v>5</v>
      </c>
    </row>
    <row r="92" spans="15:27" ht="31.5">
      <c r="O92" s="38" t="s">
        <v>34</v>
      </c>
      <c r="P92" s="37">
        <v>1</v>
      </c>
      <c r="Q92" s="36">
        <v>5</v>
      </c>
      <c r="R92" s="36">
        <v>3</v>
      </c>
      <c r="S92" s="35" t="s">
        <v>68</v>
      </c>
      <c r="T92" s="43" t="s">
        <v>68</v>
      </c>
      <c r="U92" s="49">
        <v>200</v>
      </c>
      <c r="X92" s="52">
        <v>10</v>
      </c>
      <c r="Z92" s="57">
        <v>5</v>
      </c>
      <c r="AA92" s="56">
        <v>5</v>
      </c>
    </row>
    <row r="93" spans="15:27" ht="47.25">
      <c r="O93" s="38" t="s">
        <v>35</v>
      </c>
      <c r="P93" s="37">
        <v>1</v>
      </c>
      <c r="Q93" s="36">
        <v>5</v>
      </c>
      <c r="R93" s="36">
        <v>3</v>
      </c>
      <c r="S93" s="35" t="s">
        <v>68</v>
      </c>
      <c r="T93" s="43" t="s">
        <v>68</v>
      </c>
      <c r="U93" s="49">
        <v>240</v>
      </c>
      <c r="X93" s="52">
        <v>10</v>
      </c>
      <c r="Z93" s="57">
        <v>5</v>
      </c>
      <c r="AA93" s="56">
        <v>5</v>
      </c>
    </row>
    <row r="94" spans="15:27" ht="110.25">
      <c r="O94" s="60" t="s">
        <v>105</v>
      </c>
      <c r="P94" s="67">
        <v>1</v>
      </c>
      <c r="Q94" s="68">
        <v>5</v>
      </c>
      <c r="R94" s="74">
        <v>3</v>
      </c>
      <c r="S94" s="75"/>
      <c r="T94" s="72" t="s">
        <v>102</v>
      </c>
      <c r="U94" s="71"/>
      <c r="V94" s="69"/>
      <c r="W94" s="69"/>
      <c r="X94" s="59">
        <v>499.3</v>
      </c>
      <c r="Y94" s="69"/>
      <c r="Z94" s="59">
        <v>0</v>
      </c>
      <c r="AA94" s="58">
        <v>0</v>
      </c>
    </row>
    <row r="95" spans="15:27" ht="31.5">
      <c r="O95" s="80" t="s">
        <v>34</v>
      </c>
      <c r="P95" s="37">
        <v>1</v>
      </c>
      <c r="Q95" s="77">
        <v>5</v>
      </c>
      <c r="R95" s="78">
        <v>3</v>
      </c>
      <c r="S95" s="79"/>
      <c r="T95" s="64" t="s">
        <v>102</v>
      </c>
      <c r="U95" s="76">
        <v>200</v>
      </c>
      <c r="X95" s="57">
        <v>499.3</v>
      </c>
      <c r="Z95" s="57">
        <v>0</v>
      </c>
      <c r="AA95" s="56">
        <v>0</v>
      </c>
    </row>
    <row r="96" spans="15:27" ht="47.25">
      <c r="O96" s="80" t="s">
        <v>35</v>
      </c>
      <c r="P96" s="37">
        <v>1</v>
      </c>
      <c r="Q96" s="77">
        <v>5</v>
      </c>
      <c r="R96" s="78">
        <v>3</v>
      </c>
      <c r="S96" s="79"/>
      <c r="T96" s="64" t="s">
        <v>102</v>
      </c>
      <c r="U96" s="76">
        <v>240</v>
      </c>
      <c r="X96" s="57">
        <v>499.3</v>
      </c>
      <c r="Z96" s="57">
        <v>0</v>
      </c>
      <c r="AA96" s="56">
        <v>0</v>
      </c>
    </row>
    <row r="97" spans="15:27" ht="15.75">
      <c r="O97" s="42" t="s">
        <v>24</v>
      </c>
      <c r="P97" s="41">
        <v>1</v>
      </c>
      <c r="Q97" s="40">
        <v>5</v>
      </c>
      <c r="R97" s="40">
        <v>3</v>
      </c>
      <c r="S97" s="39" t="s">
        <v>25</v>
      </c>
      <c r="T97" s="44" t="s">
        <v>25</v>
      </c>
      <c r="U97" s="50" t="s">
        <v>1</v>
      </c>
      <c r="X97" s="53">
        <f>SUM(X98)</f>
        <v>300</v>
      </c>
      <c r="Z97" s="59">
        <v>0</v>
      </c>
      <c r="AA97" s="58">
        <v>0</v>
      </c>
    </row>
    <row r="98" spans="15:27" ht="31.5">
      <c r="O98" s="38" t="s">
        <v>34</v>
      </c>
      <c r="P98" s="37">
        <v>1</v>
      </c>
      <c r="Q98" s="36">
        <v>5</v>
      </c>
      <c r="R98" s="36">
        <v>3</v>
      </c>
      <c r="S98" s="35" t="s">
        <v>25</v>
      </c>
      <c r="T98" s="43" t="s">
        <v>25</v>
      </c>
      <c r="U98" s="49">
        <v>200</v>
      </c>
      <c r="X98" s="52">
        <v>300</v>
      </c>
      <c r="Z98" s="57">
        <v>0</v>
      </c>
      <c r="AA98" s="56">
        <v>0</v>
      </c>
    </row>
    <row r="99" spans="15:27" ht="47.25">
      <c r="O99" s="38" t="s">
        <v>35</v>
      </c>
      <c r="P99" s="37">
        <v>1</v>
      </c>
      <c r="Q99" s="36">
        <v>5</v>
      </c>
      <c r="R99" s="36">
        <v>3</v>
      </c>
      <c r="S99" s="35" t="s">
        <v>25</v>
      </c>
      <c r="T99" s="43" t="s">
        <v>25</v>
      </c>
      <c r="U99" s="49">
        <v>240</v>
      </c>
      <c r="X99" s="52">
        <v>300</v>
      </c>
      <c r="Z99" s="57">
        <v>0</v>
      </c>
      <c r="AA99" s="56">
        <v>0</v>
      </c>
    </row>
    <row r="100" spans="15:27" ht="110.25">
      <c r="O100" s="60" t="s">
        <v>103</v>
      </c>
      <c r="P100" s="67">
        <v>1</v>
      </c>
      <c r="Q100" s="68">
        <v>5</v>
      </c>
      <c r="R100" s="74">
        <v>3</v>
      </c>
      <c r="S100" s="75"/>
      <c r="T100" s="72" t="s">
        <v>104</v>
      </c>
      <c r="U100" s="50"/>
      <c r="V100" s="69"/>
      <c r="W100" s="69"/>
      <c r="X100" s="59">
        <v>142.69999999999999</v>
      </c>
      <c r="Y100" s="69"/>
      <c r="Z100" s="59">
        <v>0</v>
      </c>
      <c r="AA100" s="58">
        <v>0</v>
      </c>
    </row>
    <row r="101" spans="15:27" ht="31.5">
      <c r="O101" s="80" t="s">
        <v>34</v>
      </c>
      <c r="P101" s="37">
        <v>1</v>
      </c>
      <c r="Q101" s="77">
        <v>5</v>
      </c>
      <c r="R101" s="78">
        <v>3</v>
      </c>
      <c r="S101" s="79"/>
      <c r="T101" s="64" t="s">
        <v>104</v>
      </c>
      <c r="U101" s="49"/>
      <c r="X101" s="57">
        <v>142.69999999999999</v>
      </c>
      <c r="Z101" s="57">
        <v>0</v>
      </c>
      <c r="AA101" s="56">
        <v>0</v>
      </c>
    </row>
    <row r="102" spans="15:27" ht="47.25">
      <c r="O102" s="80" t="s">
        <v>35</v>
      </c>
      <c r="P102" s="37">
        <v>1</v>
      </c>
      <c r="Q102" s="77">
        <v>5</v>
      </c>
      <c r="R102" s="78">
        <v>3</v>
      </c>
      <c r="S102" s="79"/>
      <c r="T102" s="64" t="s">
        <v>104</v>
      </c>
      <c r="U102" s="49"/>
      <c r="X102" s="57">
        <v>142.69999999999999</v>
      </c>
      <c r="Z102" s="57">
        <v>0</v>
      </c>
      <c r="AA102" s="56">
        <v>0</v>
      </c>
    </row>
    <row r="103" spans="15:27" ht="15.75">
      <c r="O103" s="42" t="s">
        <v>69</v>
      </c>
      <c r="P103" s="41">
        <v>1</v>
      </c>
      <c r="Q103" s="40">
        <v>8</v>
      </c>
      <c r="R103" s="40">
        <v>0</v>
      </c>
      <c r="S103" s="39" t="s">
        <v>1</v>
      </c>
      <c r="T103" s="44" t="s">
        <v>1</v>
      </c>
      <c r="U103" s="50" t="s">
        <v>1</v>
      </c>
      <c r="X103" s="53">
        <f>SUM(X104)</f>
        <v>8776.5</v>
      </c>
      <c r="Z103" s="59">
        <f>SUM(Z104)</f>
        <v>1638</v>
      </c>
      <c r="AA103" s="58">
        <f>SUM(AA104)</f>
        <v>1634.4</v>
      </c>
    </row>
    <row r="104" spans="15:27" ht="15.75">
      <c r="O104" s="42" t="s">
        <v>70</v>
      </c>
      <c r="P104" s="41">
        <v>1</v>
      </c>
      <c r="Q104" s="40">
        <v>8</v>
      </c>
      <c r="R104" s="40">
        <v>1</v>
      </c>
      <c r="S104" s="39" t="s">
        <v>1</v>
      </c>
      <c r="T104" s="44" t="s">
        <v>1</v>
      </c>
      <c r="U104" s="50" t="s">
        <v>1</v>
      </c>
      <c r="X104" s="59">
        <f>SUM(X105)</f>
        <v>8776.5</v>
      </c>
      <c r="Z104" s="59">
        <f>SUM(Z105)</f>
        <v>1638</v>
      </c>
      <c r="AA104" s="58">
        <f>SUM(AA105)</f>
        <v>1634.4</v>
      </c>
    </row>
    <row r="105" spans="15:27" ht="31.5">
      <c r="O105" s="42" t="s">
        <v>18</v>
      </c>
      <c r="P105" s="41">
        <v>1</v>
      </c>
      <c r="Q105" s="40">
        <v>8</v>
      </c>
      <c r="R105" s="40">
        <v>1</v>
      </c>
      <c r="S105" s="39" t="s">
        <v>19</v>
      </c>
      <c r="T105" s="44" t="s">
        <v>19</v>
      </c>
      <c r="U105" s="50" t="s">
        <v>1</v>
      </c>
      <c r="X105" s="59">
        <f>SUM(X106+X113+X116)</f>
        <v>8776.5</v>
      </c>
      <c r="Z105" s="59">
        <f>SUM(Z106+Z116)</f>
        <v>1638</v>
      </c>
      <c r="AA105" s="58">
        <f>SUM(AA106)</f>
        <v>1634.4</v>
      </c>
    </row>
    <row r="106" spans="15:27" ht="31.5">
      <c r="O106" s="42" t="s">
        <v>71</v>
      </c>
      <c r="P106" s="41">
        <v>1</v>
      </c>
      <c r="Q106" s="40">
        <v>8</v>
      </c>
      <c r="R106" s="40">
        <v>1</v>
      </c>
      <c r="S106" s="39" t="s">
        <v>72</v>
      </c>
      <c r="T106" s="44" t="s">
        <v>72</v>
      </c>
      <c r="U106" s="50" t="s">
        <v>1</v>
      </c>
      <c r="X106" s="53">
        <f>SUM(X107+X109+X111)</f>
        <v>3216.5</v>
      </c>
      <c r="Z106" s="59">
        <f>SUM(Z107+Z109+Z111)</f>
        <v>1638</v>
      </c>
      <c r="AA106" s="58">
        <f>SUM(AA107+AA109+AA111)</f>
        <v>1634.4</v>
      </c>
    </row>
    <row r="107" spans="15:27" ht="94.5">
      <c r="O107" s="38" t="s">
        <v>22</v>
      </c>
      <c r="P107" s="37">
        <v>1</v>
      </c>
      <c r="Q107" s="36">
        <v>8</v>
      </c>
      <c r="R107" s="36">
        <v>1</v>
      </c>
      <c r="S107" s="35" t="s">
        <v>72</v>
      </c>
      <c r="T107" s="43" t="s">
        <v>72</v>
      </c>
      <c r="U107" s="49">
        <v>100</v>
      </c>
      <c r="X107" s="52">
        <v>2640</v>
      </c>
      <c r="Z107" s="57">
        <v>1200</v>
      </c>
      <c r="AA107" s="56">
        <v>1230</v>
      </c>
    </row>
    <row r="108" spans="15:27" ht="31.5">
      <c r="O108" s="38" t="s">
        <v>73</v>
      </c>
      <c r="P108" s="37">
        <v>1</v>
      </c>
      <c r="Q108" s="36">
        <v>8</v>
      </c>
      <c r="R108" s="36">
        <v>1</v>
      </c>
      <c r="S108" s="35" t="s">
        <v>72</v>
      </c>
      <c r="T108" s="43" t="s">
        <v>72</v>
      </c>
      <c r="U108" s="49">
        <v>110</v>
      </c>
      <c r="X108" s="52">
        <v>2640</v>
      </c>
      <c r="Z108" s="57">
        <v>1200</v>
      </c>
      <c r="AA108" s="56">
        <v>1230</v>
      </c>
    </row>
    <row r="109" spans="15:27" ht="31.5">
      <c r="O109" s="38" t="s">
        <v>34</v>
      </c>
      <c r="P109" s="37">
        <v>1</v>
      </c>
      <c r="Q109" s="36">
        <v>8</v>
      </c>
      <c r="R109" s="36">
        <v>1</v>
      </c>
      <c r="S109" s="35" t="s">
        <v>72</v>
      </c>
      <c r="T109" s="43" t="s">
        <v>72</v>
      </c>
      <c r="U109" s="49">
        <v>200</v>
      </c>
      <c r="X109" s="52">
        <v>575.5</v>
      </c>
      <c r="Z109" s="57">
        <v>438</v>
      </c>
      <c r="AA109" s="56">
        <v>404.4</v>
      </c>
    </row>
    <row r="110" spans="15:27" ht="47.25">
      <c r="O110" s="38" t="s">
        <v>35</v>
      </c>
      <c r="P110" s="37">
        <v>1</v>
      </c>
      <c r="Q110" s="36">
        <v>8</v>
      </c>
      <c r="R110" s="36">
        <v>1</v>
      </c>
      <c r="S110" s="35" t="s">
        <v>72</v>
      </c>
      <c r="T110" s="43" t="s">
        <v>72</v>
      </c>
      <c r="U110" s="49">
        <v>240</v>
      </c>
      <c r="X110" s="52">
        <v>575.5</v>
      </c>
      <c r="Z110" s="57">
        <v>438</v>
      </c>
      <c r="AA110" s="56">
        <v>404.4</v>
      </c>
    </row>
    <row r="111" spans="15:27" ht="15.75">
      <c r="O111" s="38" t="s">
        <v>36</v>
      </c>
      <c r="P111" s="37">
        <v>1</v>
      </c>
      <c r="Q111" s="36">
        <v>8</v>
      </c>
      <c r="R111" s="36">
        <v>1</v>
      </c>
      <c r="S111" s="35" t="s">
        <v>72</v>
      </c>
      <c r="T111" s="43" t="s">
        <v>72</v>
      </c>
      <c r="U111" s="49">
        <v>800</v>
      </c>
      <c r="X111" s="52">
        <v>1</v>
      </c>
      <c r="Z111" s="57">
        <v>0</v>
      </c>
      <c r="AA111" s="56"/>
    </row>
    <row r="112" spans="15:27" ht="15.75">
      <c r="O112" s="38" t="s">
        <v>37</v>
      </c>
      <c r="P112" s="37">
        <v>1</v>
      </c>
      <c r="Q112" s="36">
        <v>8</v>
      </c>
      <c r="R112" s="36">
        <v>1</v>
      </c>
      <c r="S112" s="35" t="s">
        <v>72</v>
      </c>
      <c r="T112" s="43" t="s">
        <v>72</v>
      </c>
      <c r="U112" s="49">
        <v>850</v>
      </c>
      <c r="X112" s="52">
        <v>1</v>
      </c>
      <c r="Z112" s="57">
        <v>0</v>
      </c>
      <c r="AA112" s="56"/>
    </row>
    <row r="113" spans="15:27" ht="93" customHeight="1">
      <c r="O113" s="60" t="s">
        <v>99</v>
      </c>
      <c r="P113" s="67">
        <v>1</v>
      </c>
      <c r="Q113" s="68">
        <v>8</v>
      </c>
      <c r="R113" s="68">
        <v>1</v>
      </c>
      <c r="S113" s="70"/>
      <c r="T113" s="70" t="s">
        <v>98</v>
      </c>
      <c r="U113" s="50"/>
      <c r="V113" s="69"/>
      <c r="W113" s="69"/>
      <c r="X113" s="59">
        <v>60</v>
      </c>
      <c r="Y113" s="69"/>
      <c r="Z113" s="59">
        <v>0</v>
      </c>
      <c r="AA113" s="58">
        <v>0</v>
      </c>
    </row>
    <row r="114" spans="15:27" ht="31.5">
      <c r="O114" s="38" t="s">
        <v>34</v>
      </c>
      <c r="P114" s="37">
        <v>1</v>
      </c>
      <c r="Q114" s="36">
        <v>8</v>
      </c>
      <c r="R114" s="36">
        <v>1</v>
      </c>
      <c r="S114" s="43"/>
      <c r="T114" s="43" t="s">
        <v>98</v>
      </c>
      <c r="U114" s="49">
        <v>200</v>
      </c>
      <c r="X114" s="57">
        <v>60</v>
      </c>
      <c r="Z114" s="57">
        <v>0</v>
      </c>
      <c r="AA114" s="56">
        <v>0</v>
      </c>
    </row>
    <row r="115" spans="15:27" ht="47.25">
      <c r="O115" s="38" t="s">
        <v>35</v>
      </c>
      <c r="P115" s="37">
        <v>1</v>
      </c>
      <c r="Q115" s="36">
        <v>8</v>
      </c>
      <c r="R115" s="36">
        <v>1</v>
      </c>
      <c r="S115" s="43"/>
      <c r="T115" s="43" t="s">
        <v>98</v>
      </c>
      <c r="U115" s="49">
        <v>240</v>
      </c>
      <c r="X115" s="57">
        <v>60</v>
      </c>
      <c r="Z115" s="57">
        <v>0</v>
      </c>
      <c r="AA115" s="56">
        <v>0</v>
      </c>
    </row>
    <row r="116" spans="15:27" ht="15.75">
      <c r="O116" s="42" t="s">
        <v>24</v>
      </c>
      <c r="P116" s="41">
        <v>1</v>
      </c>
      <c r="Q116" s="40">
        <v>8</v>
      </c>
      <c r="R116" s="40">
        <v>1</v>
      </c>
      <c r="S116" s="39" t="s">
        <v>25</v>
      </c>
      <c r="T116" s="44" t="s">
        <v>25</v>
      </c>
      <c r="U116" s="50" t="s">
        <v>1</v>
      </c>
      <c r="X116" s="53">
        <f>SUM(X117+X119)</f>
        <v>5500</v>
      </c>
      <c r="Z116" s="59">
        <v>0</v>
      </c>
      <c r="AA116" s="58">
        <v>0</v>
      </c>
    </row>
    <row r="117" spans="15:27" ht="94.5">
      <c r="O117" s="38" t="s">
        <v>22</v>
      </c>
      <c r="P117" s="37">
        <v>1</v>
      </c>
      <c r="Q117" s="36">
        <v>8</v>
      </c>
      <c r="R117" s="36">
        <v>1</v>
      </c>
      <c r="S117" s="35" t="s">
        <v>25</v>
      </c>
      <c r="T117" s="43" t="s">
        <v>25</v>
      </c>
      <c r="U117" s="49">
        <v>100</v>
      </c>
      <c r="X117" s="52">
        <v>5000</v>
      </c>
      <c r="Z117" s="57">
        <v>0</v>
      </c>
      <c r="AA117" s="56">
        <v>0</v>
      </c>
    </row>
    <row r="118" spans="15:27" ht="31.5">
      <c r="O118" s="38" t="s">
        <v>73</v>
      </c>
      <c r="P118" s="37">
        <v>1</v>
      </c>
      <c r="Q118" s="36">
        <v>8</v>
      </c>
      <c r="R118" s="36">
        <v>1</v>
      </c>
      <c r="S118" s="35" t="s">
        <v>25</v>
      </c>
      <c r="T118" s="43" t="s">
        <v>25</v>
      </c>
      <c r="U118" s="49">
        <v>110</v>
      </c>
      <c r="X118" s="52">
        <v>5000</v>
      </c>
      <c r="Z118" s="57">
        <v>0</v>
      </c>
      <c r="AA118" s="56">
        <v>0</v>
      </c>
    </row>
    <row r="119" spans="15:27" ht="31.5">
      <c r="O119" s="38" t="s">
        <v>34</v>
      </c>
      <c r="P119" s="37">
        <v>1</v>
      </c>
      <c r="Q119" s="36">
        <v>8</v>
      </c>
      <c r="R119" s="36">
        <v>1</v>
      </c>
      <c r="S119" s="35" t="s">
        <v>25</v>
      </c>
      <c r="T119" s="43" t="s">
        <v>25</v>
      </c>
      <c r="U119" s="49">
        <v>200</v>
      </c>
      <c r="X119" s="52">
        <v>500</v>
      </c>
      <c r="Z119" s="57">
        <v>0</v>
      </c>
      <c r="AA119" s="56">
        <v>0</v>
      </c>
    </row>
    <row r="120" spans="15:27" ht="47.25">
      <c r="O120" s="38" t="s">
        <v>35</v>
      </c>
      <c r="P120" s="37">
        <v>1</v>
      </c>
      <c r="Q120" s="36">
        <v>8</v>
      </c>
      <c r="R120" s="36">
        <v>1</v>
      </c>
      <c r="S120" s="35" t="s">
        <v>25</v>
      </c>
      <c r="T120" s="43" t="s">
        <v>25</v>
      </c>
      <c r="U120" s="49">
        <v>240</v>
      </c>
      <c r="X120" s="52">
        <v>500</v>
      </c>
      <c r="Z120" s="57">
        <v>0</v>
      </c>
      <c r="AA120" s="56">
        <v>0</v>
      </c>
    </row>
    <row r="121" spans="15:27" ht="15.75">
      <c r="O121" s="42" t="s">
        <v>74</v>
      </c>
      <c r="P121" s="41">
        <v>1</v>
      </c>
      <c r="Q121" s="40">
        <v>10</v>
      </c>
      <c r="R121" s="40">
        <v>0</v>
      </c>
      <c r="S121" s="39" t="s">
        <v>1</v>
      </c>
      <c r="T121" s="44" t="s">
        <v>1</v>
      </c>
      <c r="U121" s="50" t="s">
        <v>1</v>
      </c>
      <c r="X121" s="53">
        <f>SUM(X122)</f>
        <v>350</v>
      </c>
      <c r="Z121" s="59">
        <v>200</v>
      </c>
      <c r="AA121" s="58">
        <v>200</v>
      </c>
    </row>
    <row r="122" spans="15:27" ht="15.75">
      <c r="O122" s="42" t="s">
        <v>75</v>
      </c>
      <c r="P122" s="41">
        <v>1</v>
      </c>
      <c r="Q122" s="40">
        <v>10</v>
      </c>
      <c r="R122" s="40">
        <v>1</v>
      </c>
      <c r="S122" s="39" t="s">
        <v>1</v>
      </c>
      <c r="T122" s="44" t="s">
        <v>1</v>
      </c>
      <c r="U122" s="50" t="s">
        <v>1</v>
      </c>
      <c r="X122" s="53">
        <f>SUM(X123)</f>
        <v>350</v>
      </c>
      <c r="Z122" s="59">
        <v>200</v>
      </c>
      <c r="AA122" s="58">
        <v>200</v>
      </c>
    </row>
    <row r="123" spans="15:27" ht="31.5">
      <c r="O123" s="42" t="s">
        <v>18</v>
      </c>
      <c r="P123" s="41">
        <v>1</v>
      </c>
      <c r="Q123" s="40">
        <v>10</v>
      </c>
      <c r="R123" s="40">
        <v>1</v>
      </c>
      <c r="S123" s="39" t="s">
        <v>19</v>
      </c>
      <c r="T123" s="44" t="s">
        <v>19</v>
      </c>
      <c r="U123" s="50" t="s">
        <v>1</v>
      </c>
      <c r="X123" s="53">
        <f>SUM(X124+X127)</f>
        <v>350</v>
      </c>
      <c r="Z123" s="59">
        <v>200</v>
      </c>
      <c r="AA123" s="58">
        <v>200</v>
      </c>
    </row>
    <row r="124" spans="15:27" ht="31.5">
      <c r="O124" s="42" t="s">
        <v>76</v>
      </c>
      <c r="P124" s="41">
        <v>1</v>
      </c>
      <c r="Q124" s="40">
        <v>10</v>
      </c>
      <c r="R124" s="40">
        <v>1</v>
      </c>
      <c r="S124" s="39" t="s">
        <v>77</v>
      </c>
      <c r="T124" s="44" t="s">
        <v>77</v>
      </c>
      <c r="U124" s="50" t="s">
        <v>1</v>
      </c>
      <c r="X124" s="53">
        <f>SUM(X125)</f>
        <v>142.69999999999999</v>
      </c>
      <c r="Z124" s="59">
        <v>200</v>
      </c>
      <c r="AA124" s="58">
        <v>200</v>
      </c>
    </row>
    <row r="125" spans="15:27" ht="31.5">
      <c r="O125" s="38" t="s">
        <v>78</v>
      </c>
      <c r="P125" s="37">
        <v>1</v>
      </c>
      <c r="Q125" s="36">
        <v>10</v>
      </c>
      <c r="R125" s="36">
        <v>1</v>
      </c>
      <c r="S125" s="35" t="s">
        <v>77</v>
      </c>
      <c r="T125" s="43" t="s">
        <v>77</v>
      </c>
      <c r="U125" s="49">
        <v>300</v>
      </c>
      <c r="X125" s="52">
        <v>142.69999999999999</v>
      </c>
      <c r="Z125" s="57">
        <v>200</v>
      </c>
      <c r="AA125" s="56">
        <v>200</v>
      </c>
    </row>
    <row r="126" spans="15:27" ht="31.5">
      <c r="O126" s="38" t="s">
        <v>79</v>
      </c>
      <c r="P126" s="37">
        <v>1</v>
      </c>
      <c r="Q126" s="36">
        <v>10</v>
      </c>
      <c r="R126" s="36">
        <v>1</v>
      </c>
      <c r="S126" s="35" t="s">
        <v>77</v>
      </c>
      <c r="T126" s="43" t="s">
        <v>77</v>
      </c>
      <c r="U126" s="49">
        <v>310</v>
      </c>
      <c r="X126" s="52">
        <v>142.69999999999999</v>
      </c>
      <c r="Z126" s="57">
        <v>200</v>
      </c>
      <c r="AA126" s="56">
        <v>200</v>
      </c>
    </row>
    <row r="127" spans="15:27" ht="15.75">
      <c r="O127" s="60" t="s">
        <v>24</v>
      </c>
      <c r="P127" s="67">
        <v>1</v>
      </c>
      <c r="Q127" s="68">
        <v>10</v>
      </c>
      <c r="R127" s="68">
        <v>1</v>
      </c>
      <c r="S127" s="66"/>
      <c r="T127" s="66" t="s">
        <v>25</v>
      </c>
      <c r="U127" s="50"/>
      <c r="V127" s="69"/>
      <c r="W127" s="69"/>
      <c r="X127" s="59">
        <f>SUM(X128)</f>
        <v>207.3</v>
      </c>
      <c r="Y127" s="69"/>
      <c r="Z127" s="59">
        <v>0</v>
      </c>
      <c r="AA127" s="58">
        <v>0</v>
      </c>
    </row>
    <row r="128" spans="15:27" ht="31.5">
      <c r="O128" s="38" t="s">
        <v>78</v>
      </c>
      <c r="P128" s="37">
        <v>1</v>
      </c>
      <c r="Q128" s="36">
        <v>10</v>
      </c>
      <c r="R128" s="36">
        <v>1</v>
      </c>
      <c r="S128" s="43"/>
      <c r="T128" s="43" t="s">
        <v>25</v>
      </c>
      <c r="U128" s="49">
        <v>300</v>
      </c>
      <c r="X128" s="57">
        <v>207.3</v>
      </c>
      <c r="Z128" s="57">
        <v>0</v>
      </c>
      <c r="AA128" s="56">
        <v>0</v>
      </c>
    </row>
    <row r="129" spans="15:27" ht="31.5">
      <c r="O129" s="38" t="s">
        <v>79</v>
      </c>
      <c r="P129" s="37">
        <v>1</v>
      </c>
      <c r="Q129" s="36">
        <v>10</v>
      </c>
      <c r="R129" s="36">
        <v>1</v>
      </c>
      <c r="S129" s="43"/>
      <c r="T129" s="43" t="s">
        <v>25</v>
      </c>
      <c r="U129" s="49">
        <v>310</v>
      </c>
      <c r="X129" s="57">
        <v>207.3</v>
      </c>
      <c r="Z129" s="57">
        <v>0</v>
      </c>
      <c r="AA129" s="56">
        <v>0</v>
      </c>
    </row>
    <row r="130" spans="15:27" ht="15.75">
      <c r="O130" s="42" t="s">
        <v>80</v>
      </c>
      <c r="P130" s="41">
        <v>1</v>
      </c>
      <c r="Q130" s="40">
        <v>11</v>
      </c>
      <c r="R130" s="40">
        <v>0</v>
      </c>
      <c r="S130" s="39" t="s">
        <v>1</v>
      </c>
      <c r="T130" s="44" t="s">
        <v>1</v>
      </c>
      <c r="U130" s="50" t="s">
        <v>1</v>
      </c>
      <c r="X130" s="53">
        <v>0.3</v>
      </c>
      <c r="Z130" s="59">
        <v>2</v>
      </c>
      <c r="AA130" s="58">
        <v>2</v>
      </c>
    </row>
    <row r="131" spans="15:27" ht="31.5">
      <c r="O131" s="42" t="s">
        <v>81</v>
      </c>
      <c r="P131" s="41">
        <v>1</v>
      </c>
      <c r="Q131" s="40">
        <v>11</v>
      </c>
      <c r="R131" s="40">
        <v>5</v>
      </c>
      <c r="S131" s="39" t="s">
        <v>1</v>
      </c>
      <c r="T131" s="44" t="s">
        <v>1</v>
      </c>
      <c r="U131" s="50" t="s">
        <v>1</v>
      </c>
      <c r="X131" s="53">
        <v>0.3</v>
      </c>
      <c r="Z131" s="59">
        <v>2</v>
      </c>
      <c r="AA131" s="58">
        <v>2</v>
      </c>
    </row>
    <row r="132" spans="15:27" ht="31.5">
      <c r="O132" s="42" t="s">
        <v>18</v>
      </c>
      <c r="P132" s="41">
        <v>1</v>
      </c>
      <c r="Q132" s="40">
        <v>11</v>
      </c>
      <c r="R132" s="40">
        <v>5</v>
      </c>
      <c r="S132" s="39" t="s">
        <v>19</v>
      </c>
      <c r="T132" s="44" t="s">
        <v>19</v>
      </c>
      <c r="U132" s="50" t="s">
        <v>1</v>
      </c>
      <c r="X132" s="53">
        <v>0.3</v>
      </c>
      <c r="Z132" s="59">
        <v>2</v>
      </c>
      <c r="AA132" s="58">
        <v>2</v>
      </c>
    </row>
    <row r="133" spans="15:27" ht="31.5">
      <c r="O133" s="42" t="s">
        <v>82</v>
      </c>
      <c r="P133" s="41">
        <v>1</v>
      </c>
      <c r="Q133" s="40">
        <v>11</v>
      </c>
      <c r="R133" s="40">
        <v>5</v>
      </c>
      <c r="S133" s="39" t="s">
        <v>83</v>
      </c>
      <c r="T133" s="44" t="s">
        <v>83</v>
      </c>
      <c r="U133" s="50" t="s">
        <v>1</v>
      </c>
      <c r="X133" s="53">
        <v>0.3</v>
      </c>
      <c r="Z133" s="59">
        <v>2</v>
      </c>
      <c r="AA133" s="58">
        <v>2</v>
      </c>
    </row>
    <row r="134" spans="15:27" ht="31.5">
      <c r="O134" s="38" t="s">
        <v>34</v>
      </c>
      <c r="P134" s="37">
        <v>1</v>
      </c>
      <c r="Q134" s="36">
        <v>11</v>
      </c>
      <c r="R134" s="36">
        <v>5</v>
      </c>
      <c r="S134" s="35" t="s">
        <v>83</v>
      </c>
      <c r="T134" s="43" t="s">
        <v>83</v>
      </c>
      <c r="U134" s="49">
        <v>200</v>
      </c>
      <c r="X134" s="52">
        <v>0.3</v>
      </c>
      <c r="Z134" s="57">
        <v>2</v>
      </c>
      <c r="AA134" s="56">
        <v>2</v>
      </c>
    </row>
    <row r="135" spans="15:27" ht="47.25">
      <c r="O135" s="38" t="s">
        <v>35</v>
      </c>
      <c r="P135" s="37">
        <v>1</v>
      </c>
      <c r="Q135" s="36">
        <v>11</v>
      </c>
      <c r="R135" s="36">
        <v>5</v>
      </c>
      <c r="S135" s="35" t="s">
        <v>83</v>
      </c>
      <c r="T135" s="43" t="s">
        <v>83</v>
      </c>
      <c r="U135" s="49">
        <v>240</v>
      </c>
      <c r="X135" s="52">
        <v>0.3</v>
      </c>
      <c r="Z135" s="57">
        <v>2</v>
      </c>
      <c r="AA135" s="56">
        <v>2</v>
      </c>
    </row>
    <row r="136" spans="15:27" ht="15.75">
      <c r="O136" s="42" t="s">
        <v>84</v>
      </c>
      <c r="P136" s="41">
        <v>1</v>
      </c>
      <c r="Q136" s="40">
        <v>99</v>
      </c>
      <c r="R136" s="40">
        <v>0</v>
      </c>
      <c r="S136" s="39" t="s">
        <v>1</v>
      </c>
      <c r="T136" s="44" t="s">
        <v>1</v>
      </c>
      <c r="U136" s="50" t="s">
        <v>1</v>
      </c>
      <c r="X136" s="53">
        <v>0</v>
      </c>
      <c r="Z136" s="59">
        <v>164</v>
      </c>
      <c r="AA136" s="58">
        <v>353</v>
      </c>
    </row>
    <row r="137" spans="15:27" ht="15.75">
      <c r="O137" s="42" t="s">
        <v>85</v>
      </c>
      <c r="P137" s="41">
        <v>1</v>
      </c>
      <c r="Q137" s="40">
        <v>99</v>
      </c>
      <c r="R137" s="40">
        <v>99</v>
      </c>
      <c r="S137" s="39" t="s">
        <v>1</v>
      </c>
      <c r="T137" s="44" t="s">
        <v>1</v>
      </c>
      <c r="U137" s="50" t="s">
        <v>1</v>
      </c>
      <c r="X137" s="53">
        <v>0</v>
      </c>
      <c r="Z137" s="59">
        <v>164</v>
      </c>
      <c r="AA137" s="58">
        <v>353</v>
      </c>
    </row>
    <row r="138" spans="15:27" ht="31.5">
      <c r="O138" s="42" t="s">
        <v>18</v>
      </c>
      <c r="P138" s="41">
        <v>1</v>
      </c>
      <c r="Q138" s="40">
        <v>99</v>
      </c>
      <c r="R138" s="40">
        <v>99</v>
      </c>
      <c r="S138" s="39" t="s">
        <v>19</v>
      </c>
      <c r="T138" s="44" t="s">
        <v>19</v>
      </c>
      <c r="U138" s="50" t="s">
        <v>1</v>
      </c>
      <c r="X138" s="53">
        <v>0</v>
      </c>
      <c r="Z138" s="59">
        <v>164</v>
      </c>
      <c r="AA138" s="58">
        <v>353</v>
      </c>
    </row>
    <row r="139" spans="15:27" ht="15.75">
      <c r="O139" s="38" t="s">
        <v>86</v>
      </c>
      <c r="P139" s="37">
        <v>1</v>
      </c>
      <c r="Q139" s="36">
        <v>99</v>
      </c>
      <c r="R139" s="36">
        <v>99</v>
      </c>
      <c r="S139" s="35" t="s">
        <v>19</v>
      </c>
      <c r="T139" s="43" t="s">
        <v>19</v>
      </c>
      <c r="U139" s="49">
        <v>900</v>
      </c>
      <c r="X139" s="52">
        <v>0</v>
      </c>
      <c r="Z139" s="57">
        <v>164</v>
      </c>
      <c r="AA139" s="56">
        <v>353</v>
      </c>
    </row>
    <row r="140" spans="15:27" ht="15.75">
      <c r="O140" s="38" t="s">
        <v>87</v>
      </c>
      <c r="P140" s="37">
        <v>1</v>
      </c>
      <c r="Q140" s="36">
        <v>99</v>
      </c>
      <c r="R140" s="36">
        <v>99</v>
      </c>
      <c r="S140" s="35" t="s">
        <v>19</v>
      </c>
      <c r="T140" s="43" t="s">
        <v>19</v>
      </c>
      <c r="U140" s="49">
        <v>990</v>
      </c>
      <c r="X140" s="52">
        <v>0</v>
      </c>
      <c r="Z140" s="57">
        <v>164</v>
      </c>
      <c r="AA140" s="56">
        <v>353</v>
      </c>
    </row>
    <row r="141" spans="15:27" ht="15.75">
      <c r="O141" s="34" t="s">
        <v>88</v>
      </c>
      <c r="P141" s="33"/>
      <c r="Q141" s="33"/>
      <c r="R141" s="33"/>
      <c r="S141" s="33"/>
      <c r="T141" s="33"/>
      <c r="U141" s="48"/>
      <c r="X141" s="51">
        <f>SUM(X12)</f>
        <v>17342.999999999996</v>
      </c>
      <c r="Z141" s="55">
        <f>SUM(Z12)</f>
        <v>6552</v>
      </c>
      <c r="AA141" s="54">
        <f>SUM(AA12)</f>
        <v>7069.5</v>
      </c>
    </row>
  </sheetData>
  <mergeCells count="20">
    <mergeCell ref="B12:L12"/>
    <mergeCell ref="AC12:AE12"/>
    <mergeCell ref="B13:L13"/>
    <mergeCell ref="AC13:AE13"/>
    <mergeCell ref="B14:L14"/>
    <mergeCell ref="AC14:AE14"/>
    <mergeCell ref="T9:T10"/>
    <mergeCell ref="U9:U10"/>
    <mergeCell ref="Z1:AB4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2021-11-18T07:35:18Z</cp:lastPrinted>
  <dcterms:created xsi:type="dcterms:W3CDTF">2021-05-04T02:34:08Z</dcterms:created>
  <dcterms:modified xsi:type="dcterms:W3CDTF">2022-12-27T08:35:28Z</dcterms:modified>
</cp:coreProperties>
</file>